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definedNames>
    <definedName name="_xlnm.Print_Area" localSheetId="0">'R&amp;P'!$A$1:$J$84</definedName>
  </definedNames>
  <calcPr calcId="124519"/>
</workbook>
</file>

<file path=xl/calcChain.xml><?xml version="1.0" encoding="utf-8"?>
<calcChain xmlns="http://schemas.openxmlformats.org/spreadsheetml/2006/main">
  <c r="E27" i="4"/>
  <c r="D26"/>
  <c r="C26"/>
  <c r="C25"/>
  <c r="D13" i="6"/>
  <c r="D42" i="4"/>
  <c r="D14" i="5"/>
  <c r="D23"/>
  <c r="D31"/>
  <c r="D35"/>
  <c r="D41"/>
  <c r="D57"/>
  <c r="D50"/>
  <c r="C55"/>
  <c r="C54"/>
  <c r="I7" i="3"/>
  <c r="C56" i="5"/>
  <c r="C49"/>
  <c r="C48"/>
  <c r="C47"/>
  <c r="C46"/>
  <c r="C45"/>
  <c r="C44"/>
  <c r="C44" i="4"/>
  <c r="C43"/>
  <c r="D44" s="1"/>
  <c r="D13"/>
  <c r="D21"/>
  <c r="D15"/>
  <c r="D8" i="6"/>
  <c r="D7"/>
  <c r="D9"/>
  <c r="D6"/>
  <c r="C41" i="5"/>
  <c r="C39"/>
  <c r="C35"/>
  <c r="C34"/>
  <c r="C27"/>
  <c r="C26"/>
  <c r="C23"/>
  <c r="C22"/>
  <c r="C21"/>
  <c r="C20"/>
  <c r="C19"/>
  <c r="C18"/>
  <c r="C17"/>
  <c r="C30"/>
  <c r="C14"/>
  <c r="C13"/>
  <c r="C12"/>
  <c r="C11"/>
  <c r="C10"/>
  <c r="C9"/>
  <c r="C8"/>
  <c r="C7"/>
  <c r="F86" i="1"/>
  <c r="E21" i="2"/>
  <c r="E46" i="4" l="1"/>
  <c r="J83" i="1"/>
  <c r="E83"/>
  <c r="D24" i="4" l="1"/>
  <c r="D8"/>
  <c r="D18"/>
  <c r="D12"/>
  <c r="D14" s="1"/>
  <c r="E15" s="1"/>
  <c r="D36"/>
  <c r="D30"/>
  <c r="D32" s="1"/>
  <c r="E33" s="1"/>
  <c r="I17" i="2"/>
  <c r="I15"/>
  <c r="D38" i="4"/>
  <c r="E39" s="1"/>
  <c r="D19"/>
  <c r="D20" s="1"/>
  <c r="E21" s="1"/>
  <c r="C50" i="5"/>
  <c r="I9" i="2"/>
  <c r="I7"/>
  <c r="C28" i="5"/>
  <c r="D5" i="3"/>
  <c r="I10" i="6"/>
  <c r="I11"/>
  <c r="I12"/>
  <c r="H10"/>
  <c r="H11"/>
  <c r="H12"/>
  <c r="E13"/>
  <c r="F7"/>
  <c r="H7" s="1"/>
  <c r="F8"/>
  <c r="F9"/>
  <c r="F10"/>
  <c r="F11"/>
  <c r="F12"/>
  <c r="C13"/>
  <c r="F6"/>
  <c r="H6" s="1"/>
  <c r="J81" i="1"/>
  <c r="F22" i="3"/>
  <c r="A19" s="1"/>
  <c r="A22" s="1"/>
  <c r="F21" i="2"/>
  <c r="A21"/>
  <c r="E7" i="1"/>
  <c r="D11" i="2" l="1"/>
  <c r="D9"/>
  <c r="D7"/>
  <c r="D13"/>
  <c r="I5" i="3"/>
  <c r="D11"/>
  <c r="I9"/>
  <c r="I19" i="2"/>
  <c r="H8" i="6"/>
  <c r="I8" s="1"/>
  <c r="I7"/>
  <c r="H9"/>
  <c r="I9" s="1"/>
  <c r="D13" i="3"/>
  <c r="D9"/>
  <c r="D7"/>
  <c r="F13" i="6"/>
  <c r="I6"/>
  <c r="I22" i="3" l="1"/>
  <c r="I13" i="6"/>
  <c r="I5" i="2" s="1"/>
  <c r="H13" i="6"/>
  <c r="I11" i="2"/>
  <c r="I21" s="1"/>
  <c r="D15" i="3"/>
  <c r="D19" l="1"/>
  <c r="D22" s="1"/>
  <c r="D9" i="4"/>
  <c r="E9" s="1"/>
  <c r="D5" i="2" l="1"/>
  <c r="D21" s="1"/>
  <c r="D26" l="1"/>
  <c r="E26"/>
</calcChain>
</file>

<file path=xl/sharedStrings.xml><?xml version="1.0" encoding="utf-8"?>
<sst xmlns="http://schemas.openxmlformats.org/spreadsheetml/2006/main" count="299" uniqueCount="222">
  <si>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</si>
  <si>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</si>
  <si>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</si>
  <si>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</si>
  <si>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</si>
  <si>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</si>
  <si>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</si>
  <si>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</si>
  <si>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</si>
  <si>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</si>
  <si>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</si>
  <si>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</si>
  <si>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</si>
  <si>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</si>
  <si>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</si>
  <si>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</si>
  <si>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</si>
  <si>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</si>
  <si>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</si>
  <si>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</si>
  <si>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</si>
  <si>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</si>
  <si>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</si>
  <si>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</si>
  <si>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</si>
  <si>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</si>
  <si>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</si>
  <si>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</si>
  <si>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</si>
  <si>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</si>
  <si>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</si>
  <si>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</si>
  <si>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</si>
  <si>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</si>
  <si>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</si>
  <si>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</si>
  <si>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</si>
  <si>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</si>
  <si>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</si>
  <si>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</si>
  <si>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</si>
  <si>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</si>
  <si>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</si>
  <si>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</si>
  <si>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</si>
  <si>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</si>
  <si>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</si>
  <si>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</si>
  <si>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</si>
  <si>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</si>
  <si>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</si>
  <si>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</si>
  <si>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</si>
  <si>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</si>
  <si>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</si>
  <si>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</si>
  <si>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Inter Units Accounts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</si>
  <si>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</si>
  <si>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</si>
  <si>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</si>
  <si>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</si>
  <si>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</si>
  <si>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</si>
  <si>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</si>
  <si>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</si>
  <si>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</si>
  <si>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</si>
  <si>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</si>
  <si>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</si>
  <si>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</si>
  <si>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</si>
  <si>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</si>
  <si>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</si>
  <si>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</si>
  <si>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</si>
  <si>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</si>
  <si>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</si>
  <si>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</si>
  <si>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</si>
  <si>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</si>
  <si>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</si>
  <si>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</si>
  <si>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</si>
  <si>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</si>
  <si>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Course fees</t>
  </si>
  <si>
    <t>Other fees&amp; fines</t>
  </si>
  <si>
    <t>Exam Fee (IHRD)</t>
  </si>
  <si>
    <t>Other incomes</t>
  </si>
  <si>
    <t>Internet fee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</si>
  <si>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</si>
  <si>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</si>
  <si>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</si>
  <si>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</si>
  <si>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</si>
  <si>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</si>
  <si>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</si>
  <si>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</si>
  <si>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</si>
  <si>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</si>
  <si>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</si>
  <si>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</si>
  <si>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</si>
  <si>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Land</t>
  </si>
  <si>
    <t>College of Applied Science, Nadapuram</t>
  </si>
  <si>
    <t>College Of Applied Science  , Nadapuram</t>
  </si>
  <si>
    <t>Course fee</t>
  </si>
  <si>
    <t>IHRD course fee</t>
  </si>
  <si>
    <t>Projects</t>
  </si>
  <si>
    <t>Other fees/fines etc</t>
  </si>
  <si>
    <t>Special fees/students aminities</t>
  </si>
  <si>
    <t xml:space="preserve">Special fees </t>
  </si>
  <si>
    <t>Registration fee(PGDCA)</t>
  </si>
  <si>
    <t>Admission fee(PGDCA)</t>
  </si>
  <si>
    <t>Admission fee(BSc)</t>
  </si>
  <si>
    <t>Sale of application form(Hqs)</t>
  </si>
  <si>
    <t>Exam fee</t>
  </si>
  <si>
    <t>Bank interest</t>
  </si>
  <si>
    <t>Admission fee</t>
  </si>
  <si>
    <t>Grant in aid</t>
  </si>
  <si>
    <t>Advances</t>
  </si>
  <si>
    <t>Arts&amp;sports</t>
  </si>
  <si>
    <t>Bus coupons</t>
  </si>
  <si>
    <t>Allotment of fund from HQ</t>
  </si>
  <si>
    <t>Skill development programme for women</t>
  </si>
  <si>
    <t>Deposit,Remittance head</t>
  </si>
  <si>
    <t>Laons &amp; advances</t>
  </si>
  <si>
    <t>Unfunded debt</t>
  </si>
  <si>
    <t>a) CPF subscription</t>
  </si>
  <si>
    <t>b) CPF contribution(HQrs only)</t>
  </si>
  <si>
    <t>c)Advances from CPF</t>
  </si>
  <si>
    <t>Deposits&amp;Advances</t>
  </si>
  <si>
    <t>Caution deposits</t>
  </si>
  <si>
    <t>Security deposit/EMD</t>
  </si>
  <si>
    <t>Remittance</t>
  </si>
  <si>
    <t>1.Sale proceedsof application form</t>
  </si>
  <si>
    <t xml:space="preserve">2.CPF contribution </t>
  </si>
  <si>
    <t>3.Gratuity contribution</t>
  </si>
  <si>
    <t>4.Financial assistance to SC/ST/OEC student</t>
  </si>
  <si>
    <t>6.Transfer of admn.fee to HQrs</t>
  </si>
  <si>
    <t>5 .Examination fee</t>
  </si>
  <si>
    <t>7. Refund of advance from CPF</t>
  </si>
  <si>
    <t>8. University affiliation  fee,matriculation fee etc.</t>
  </si>
  <si>
    <t>9.Remuneration to question paper setting etc</t>
  </si>
  <si>
    <t>11.Remittance of sales tax</t>
  </si>
  <si>
    <t>10.Remittance of Income tax</t>
  </si>
  <si>
    <t>12.Remittance of co-operative. Dues recovery</t>
  </si>
  <si>
    <t>13.Scholarship</t>
  </si>
  <si>
    <t>14.GPA insurance premium</t>
  </si>
  <si>
    <t>Salaries</t>
  </si>
  <si>
    <t>PAY</t>
  </si>
  <si>
    <t>DA</t>
  </si>
  <si>
    <t>HRA</t>
  </si>
  <si>
    <t>CCA</t>
  </si>
  <si>
    <t>Other allowance(charge allowance)</t>
  </si>
  <si>
    <t>CPF</t>
  </si>
  <si>
    <t>Gratuity contribution</t>
  </si>
  <si>
    <t>Travel expenses</t>
  </si>
  <si>
    <t>Medical reimbursement</t>
  </si>
  <si>
    <t>Contigencies</t>
  </si>
  <si>
    <t>Electricity charges</t>
  </si>
  <si>
    <t>Water charges</t>
  </si>
  <si>
    <t>News paper &amp;periodicals</t>
  </si>
  <si>
    <t>Advertisement charges</t>
  </si>
  <si>
    <t>Stationery&amp;printing</t>
  </si>
  <si>
    <t>Office expenses</t>
  </si>
  <si>
    <t>Other Items</t>
  </si>
  <si>
    <t>Rent,rates,taxes</t>
  </si>
  <si>
    <t>Maintenanace of building</t>
  </si>
  <si>
    <t>Maintenanace of vehicles</t>
  </si>
  <si>
    <t>Maintenanace of machinery equipment</t>
  </si>
  <si>
    <t>Audit fee</t>
  </si>
  <si>
    <t>Administration fee to HQrs</t>
  </si>
  <si>
    <t>Student stationery</t>
  </si>
  <si>
    <t>Student Study materials</t>
  </si>
  <si>
    <t>Miscellaneous(provisional affiliation&amp;administration charges)</t>
  </si>
  <si>
    <t>Machinery &amp;equipments</t>
  </si>
  <si>
    <t>a)Computers</t>
  </si>
  <si>
    <t>b)Printers</t>
  </si>
  <si>
    <t>c)Electronic equipments</t>
  </si>
  <si>
    <t>d)others</t>
  </si>
  <si>
    <t>Furniture</t>
  </si>
  <si>
    <t>Library</t>
  </si>
  <si>
    <t>a)Books</t>
  </si>
  <si>
    <t>b)Periodicals</t>
  </si>
  <si>
    <t>c)Others</t>
  </si>
  <si>
    <t>Building construction</t>
  </si>
  <si>
    <t>Vehicles</t>
  </si>
  <si>
    <t>Environmental education</t>
  </si>
  <si>
    <t>Software development</t>
  </si>
  <si>
    <t>Dedt deposit remittance head</t>
  </si>
  <si>
    <t>Loans&amp;advances</t>
  </si>
  <si>
    <t>Deposits&amp;advances</t>
  </si>
  <si>
    <t>a)Refund of caution deposit</t>
  </si>
  <si>
    <t>b)Refund of SD/EMD</t>
  </si>
  <si>
    <t>1)Sale proceeds of application form</t>
  </si>
  <si>
    <t>2) CPF contribution</t>
  </si>
  <si>
    <t>3) Gratuity contribution</t>
  </si>
  <si>
    <t>4) Financial assistance to SC/ST/OEC</t>
  </si>
  <si>
    <t>5)Remittance of exam fee</t>
  </si>
  <si>
    <t>6)Transfer of admn.fee to HQrs</t>
  </si>
  <si>
    <t>7)Refund of advance from CPF</t>
  </si>
  <si>
    <t>8)CPF remittance to HQrs.</t>
  </si>
  <si>
    <t>9)University affi.fee matriculation fee etc</t>
  </si>
  <si>
    <t>10)Scholarship fund</t>
  </si>
  <si>
    <t>11)Arrears of contribution</t>
  </si>
  <si>
    <t>12)Remittance of income tax</t>
  </si>
  <si>
    <t>13)Remittance of sales tax</t>
  </si>
  <si>
    <t>14)GPA insurance premium</t>
  </si>
  <si>
    <t>Fixed Deposit</t>
  </si>
  <si>
    <t>Telephone Deposit</t>
  </si>
  <si>
    <t>Electricity Deposit</t>
  </si>
  <si>
    <t>Inter unit Accounts</t>
  </si>
  <si>
    <t>2010-2011</t>
  </si>
  <si>
    <t>Administrative fees</t>
  </si>
  <si>
    <t>Building Improvement(Leased property)</t>
  </si>
  <si>
    <t>Others</t>
  </si>
  <si>
    <t>Machinery&amp;Equipments</t>
  </si>
  <si>
    <t>Maintenance of Building</t>
  </si>
  <si>
    <t>Student amenities</t>
  </si>
  <si>
    <t>Financial assistance to SC/ST/OEC student</t>
  </si>
  <si>
    <t xml:space="preserve"> Financial assistance to SC/ST/OEC</t>
  </si>
  <si>
    <t xml:space="preserve">Less: Amount utilised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</si>
</sst>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13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Border="1" applyAlignment="1">
      <alignment horizontal="left"/>
    </xf>
    <xf numFmtId="0" fontId="0" fillId="0" borderId="0" xfId="0" applyFont="1" applyBorder="1"/>
    <xf numFmtId="43" fontId="0" fillId="0" borderId="14" xfId="1" applyFont="1" applyBorder="1" applyAlignment="1">
      <alignment horizontal="left"/>
    </xf>
    <xf numFmtId="0" fontId="0" fillId="0" borderId="14" xfId="0" applyBorder="1"/>
    <xf numFmtId="0" fontId="0" fillId="0" borderId="5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3" xfId="0" applyFont="1" applyBorder="1"/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 applyAlignment="1"/>
    <xf numFmtId="0" fontId="0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0" xfId="0" applyFill="1" applyBorder="1" applyAlignment="1"/>
    <xf numFmtId="0" fontId="0" fillId="0" borderId="14" xfId="0" applyBorder="1" applyAlignment="1">
      <alignment horizontal="center" vertical="center"/>
    </xf>
    <xf numFmtId="43" fontId="0" fillId="0" borderId="12" xfId="1" applyFont="1" applyBorder="1"/>
    <xf numFmtId="43" fontId="0" fillId="0" borderId="0" xfId="1" applyFont="1"/>
    <xf numFmtId="43" fontId="0" fillId="0" borderId="13" xfId="1" applyFont="1" applyBorder="1"/>
    <xf numFmtId="43" fontId="0" fillId="0" borderId="14" xfId="0" applyNumberFormat="1" applyBorder="1" applyAlignment="1">
      <alignment horizontal="center"/>
    </xf>
    <xf numFmtId="43" fontId="0" fillId="0" borderId="17" xfId="1" applyFont="1" applyBorder="1"/>
    <xf numFmtId="43" fontId="0" fillId="0" borderId="17" xfId="1" applyFont="1" applyFill="1" applyBorder="1"/>
    <xf numFmtId="43" fontId="0" fillId="0" borderId="6" xfId="1" applyFont="1" applyBorder="1"/>
    <xf numFmtId="0" fontId="0" fillId="0" borderId="13" xfId="0" applyFill="1" applyBorder="1"/>
    <xf numFmtId="9" fontId="0" fillId="0" borderId="14" xfId="2" applyFont="1" applyBorder="1"/>
    <xf numFmtId="9" fontId="0" fillId="0" borderId="17" xfId="2" applyFont="1" applyBorder="1"/>
    <xf numFmtId="43" fontId="2" fillId="0" borderId="10" xfId="1" applyFont="1" applyBorder="1"/>
    <xf numFmtId="43" fontId="2" fillId="0" borderId="8" xfId="1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6" xfId="1" applyFont="1" applyBorder="1"/>
    <xf numFmtId="43" fontId="0" fillId="0" borderId="0" xfId="0" applyNumberFormat="1"/>
    <xf numFmtId="0" fontId="0" fillId="0" borderId="0" xfId="0" applyFill="1"/>
    <xf numFmtId="0" fontId="0" fillId="0" borderId="12" xfId="0" applyFill="1" applyBorder="1" applyAlignment="1">
      <alignment horizontal="left"/>
    </xf>
    <xf numFmtId="0" fontId="0" fillId="0" borderId="12" xfId="0" applyFill="1" applyBorder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/>
    <xf numFmtId="43" fontId="0" fillId="0" borderId="0" xfId="1" applyFont="1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vertical="top"/>
    </xf>
    <xf numFmtId="43" fontId="0" fillId="0" borderId="12" xfId="1" applyFont="1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5" fillId="0" borderId="0" xfId="0" applyFont="1" applyFill="1" applyBorder="1"/>
    <xf numFmtId="0" fontId="4" fillId="0" borderId="0" xfId="0" applyFont="1" applyFill="1" applyBorder="1" applyAlignment="1">
      <alignment vertical="top"/>
    </xf>
    <xf numFmtId="43" fontId="2" fillId="0" borderId="0" xfId="1" applyFont="1" applyFill="1" applyBorder="1" applyAlignment="1">
      <alignment horizontal="left" vertical="top"/>
    </xf>
    <xf numFmtId="43" fontId="0" fillId="0" borderId="0" xfId="1" applyFont="1" applyFill="1" applyBorder="1" applyAlignment="1">
      <alignment horizontal="left"/>
    </xf>
    <xf numFmtId="43" fontId="0" fillId="2" borderId="17" xfId="1" applyFont="1" applyFill="1" applyBorder="1"/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0" fontId="0" fillId="0" borderId="13" xfId="0" applyFont="1" applyFill="1" applyBorder="1" applyAlignment="1"/>
    <xf numFmtId="0" fontId="0" fillId="3" borderId="0" xfId="0" applyFill="1"/>
    <xf numFmtId="43" fontId="2" fillId="0" borderId="12" xfId="1" applyFont="1" applyBorder="1"/>
    <xf numFmtId="43" fontId="2" fillId="0" borderId="6" xfId="1" applyFont="1" applyBorder="1"/>
    <xf numFmtId="43" fontId="0" fillId="4" borderId="14" xfId="1" applyFont="1" applyFill="1" applyBorder="1"/>
    <xf numFmtId="43" fontId="0" fillId="4" borderId="17" xfId="1" applyFont="1" applyFill="1" applyBorder="1"/>
    <xf numFmtId="43" fontId="0" fillId="4" borderId="12" xfId="1" applyFont="1" applyFill="1" applyBorder="1"/>
    <xf numFmtId="43" fontId="0" fillId="4" borderId="6" xfId="1" applyFont="1" applyFill="1" applyBorder="1"/>
    <xf numFmtId="43" fontId="0" fillId="4" borderId="0" xfId="0" applyNumberForma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13" xfId="0" applyFont="1" applyFill="1" applyBorder="1"/>
    <xf numFmtId="0" fontId="2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43" fontId="0" fillId="0" borderId="17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2" fillId="0" borderId="15" xfId="0" applyNumberFormat="1" applyFont="1" applyFill="1" applyBorder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43" fontId="2" fillId="0" borderId="15" xfId="1" applyFont="1" applyFill="1" applyBorder="1"/>
    <xf numFmtId="0" fontId="0" fillId="3" borderId="13" xfId="0" applyFill="1" applyBorder="1"/>
    <xf numFmtId="0" fontId="0" fillId="3" borderId="0" xfId="0" applyFont="1" applyFill="1" applyBorder="1"/>
    <xf numFmtId="0" fontId="0" fillId="3" borderId="12" xfId="0" applyFont="1" applyFill="1" applyBorder="1"/>
    <xf numFmtId="0" fontId="0" fillId="3" borderId="12" xfId="0" applyFill="1" applyBorder="1" applyAlignment="1">
      <alignment horizontal="left"/>
    </xf>
    <xf numFmtId="43" fontId="0" fillId="3" borderId="14" xfId="1" applyFont="1" applyFill="1" applyBorder="1"/>
    <xf numFmtId="43" fontId="0" fillId="0" borderId="0" xfId="0" applyNumberFormat="1" applyFill="1"/>
    <xf numFmtId="43" fontId="0" fillId="0" borderId="13" xfId="1" applyFont="1" applyFill="1" applyBorder="1"/>
    <xf numFmtId="43" fontId="0" fillId="0" borderId="4" xfId="1" applyFont="1" applyFill="1" applyBorder="1"/>
    <xf numFmtId="43" fontId="0" fillId="0" borderId="14" xfId="0" applyNumberFormat="1" applyFill="1" applyBorder="1"/>
    <xf numFmtId="43" fontId="0" fillId="4" borderId="5" xfId="0" applyNumberFormat="1" applyFill="1" applyBorder="1"/>
    <xf numFmtId="43" fontId="0" fillId="0" borderId="11" xfId="1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0" borderId="14" xfId="0" applyNumberFormat="1" applyBorder="1"/>
    <xf numFmtId="43" fontId="0" fillId="0" borderId="17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6"/>
  <sheetViews>
    <sheetView topLeftCell="A34" workbookViewId="0">
      <selection activeCell="A30" sqref="A30"/>
    </sheetView>
  </sheetViews>
  <sheetFormatPr defaultRowHeight="15"/>
  <cols>
    <col min="4" max="4" width="11.5703125" bestFit="1" customWidth="1"/>
    <col min="5" max="5" width="13.28515625" bestFit="1" customWidth="1"/>
    <col min="6" max="6" width="26.28515625" customWidth="1"/>
    <col min="7" max="7" width="3.7109375" hidden="1" customWidth="1"/>
    <col min="8" max="8" width="3.28515625" hidden="1" customWidth="1"/>
    <col min="9" max="9" width="15.42578125" customWidth="1"/>
    <col min="10" max="10" width="13.28515625" bestFit="1" customWidth="1"/>
    <col min="13" max="13" width="11.5703125" bestFit="1" customWidth="1"/>
  </cols>
  <sheetData>
    <row r="1" spans="1:13">
      <c r="A1" s="131" t="s">
        <v>104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3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3">
      <c r="A3" s="137" t="s">
        <v>0</v>
      </c>
      <c r="B3" s="138"/>
      <c r="C3" s="138"/>
      <c r="D3" s="138"/>
      <c r="E3" s="139"/>
      <c r="F3" s="139"/>
      <c r="G3" s="139"/>
      <c r="H3" s="139"/>
      <c r="I3" s="139"/>
      <c r="J3" s="140"/>
    </row>
    <row r="4" spans="1:13">
      <c r="A4" s="141" t="s">
        <v>1</v>
      </c>
      <c r="B4" s="139"/>
      <c r="C4" s="140"/>
      <c r="D4" s="83"/>
      <c r="E4" s="84" t="s">
        <v>2</v>
      </c>
      <c r="F4" s="141" t="s">
        <v>3</v>
      </c>
      <c r="G4" s="139"/>
      <c r="H4" s="140"/>
      <c r="I4" s="83"/>
      <c r="J4" s="85" t="s">
        <v>2</v>
      </c>
    </row>
    <row r="5" spans="1:13">
      <c r="A5" s="86" t="s">
        <v>4</v>
      </c>
      <c r="B5" s="87"/>
      <c r="C5" s="88"/>
      <c r="D5" s="89"/>
      <c r="E5" s="90"/>
      <c r="F5" s="86"/>
      <c r="G5" s="87"/>
      <c r="H5" s="88"/>
      <c r="I5" s="91"/>
      <c r="J5" s="92"/>
    </row>
    <row r="6" spans="1:13">
      <c r="A6" s="93" t="s">
        <v>5</v>
      </c>
      <c r="B6" s="58"/>
      <c r="C6" s="94"/>
      <c r="D6" s="95">
        <v>185</v>
      </c>
      <c r="E6" s="96"/>
      <c r="F6" s="93" t="s">
        <v>148</v>
      </c>
      <c r="G6" s="36"/>
      <c r="H6" s="97"/>
      <c r="I6" s="55"/>
      <c r="J6" s="8"/>
    </row>
    <row r="7" spans="1:13">
      <c r="A7" s="93" t="s">
        <v>6</v>
      </c>
      <c r="B7" s="58"/>
      <c r="C7" s="94"/>
      <c r="D7" s="98">
        <v>710437</v>
      </c>
      <c r="E7" s="96">
        <f>D6+D7</f>
        <v>710622</v>
      </c>
      <c r="F7" s="32" t="s">
        <v>149</v>
      </c>
      <c r="G7" s="36"/>
      <c r="H7" s="97"/>
      <c r="I7" s="55"/>
      <c r="J7" s="8">
        <v>1143530</v>
      </c>
    </row>
    <row r="8" spans="1:13">
      <c r="A8" s="99"/>
      <c r="B8" s="61"/>
      <c r="C8" s="100"/>
      <c r="D8" s="101"/>
      <c r="E8" s="102"/>
      <c r="F8" s="32" t="s">
        <v>150</v>
      </c>
      <c r="G8" s="36"/>
      <c r="H8" s="97"/>
      <c r="I8" s="55"/>
      <c r="J8" s="8">
        <v>1233174</v>
      </c>
    </row>
    <row r="9" spans="1:13">
      <c r="A9" s="32" t="s">
        <v>34</v>
      </c>
      <c r="B9" s="36"/>
      <c r="C9" s="97"/>
      <c r="D9" s="62"/>
      <c r="E9" s="8"/>
      <c r="F9" s="32" t="s">
        <v>151</v>
      </c>
      <c r="G9" s="36"/>
      <c r="H9" s="97"/>
      <c r="I9" s="55"/>
      <c r="J9" s="8">
        <v>17106</v>
      </c>
    </row>
    <row r="10" spans="1:13">
      <c r="A10" s="32" t="s">
        <v>105</v>
      </c>
      <c r="B10" s="36"/>
      <c r="C10" s="97"/>
      <c r="D10" s="62"/>
      <c r="E10" s="8">
        <v>3120000</v>
      </c>
      <c r="F10" s="45" t="s">
        <v>152</v>
      </c>
      <c r="G10" s="34"/>
      <c r="H10" s="56"/>
      <c r="I10" s="55"/>
      <c r="J10" s="8">
        <v>400</v>
      </c>
    </row>
    <row r="11" spans="1:13">
      <c r="A11" s="32" t="s">
        <v>106</v>
      </c>
      <c r="B11" s="36"/>
      <c r="C11" s="97"/>
      <c r="D11" s="62"/>
      <c r="E11" s="8">
        <v>18900</v>
      </c>
      <c r="F11" s="32" t="s">
        <v>153</v>
      </c>
      <c r="G11" s="36"/>
      <c r="H11" s="97"/>
      <c r="I11" s="103"/>
      <c r="J11" s="8">
        <v>20050</v>
      </c>
      <c r="M11" s="4"/>
    </row>
    <row r="12" spans="1:13">
      <c r="A12" s="32" t="s">
        <v>107</v>
      </c>
      <c r="B12" s="63"/>
      <c r="C12" s="64"/>
      <c r="D12" s="62"/>
      <c r="E12" s="8">
        <v>0</v>
      </c>
      <c r="F12" s="32" t="s">
        <v>154</v>
      </c>
      <c r="G12" s="36"/>
      <c r="H12" s="97"/>
      <c r="I12" s="55"/>
      <c r="J12" s="8">
        <v>220391</v>
      </c>
    </row>
    <row r="13" spans="1:13">
      <c r="A13" s="32" t="s">
        <v>108</v>
      </c>
      <c r="B13" s="36"/>
      <c r="C13" s="97"/>
      <c r="D13" s="62"/>
      <c r="E13" s="8">
        <v>7309</v>
      </c>
      <c r="F13" s="32" t="s">
        <v>155</v>
      </c>
      <c r="G13" s="36"/>
      <c r="H13" s="97"/>
      <c r="I13" s="55"/>
      <c r="J13" s="8">
        <v>66185</v>
      </c>
    </row>
    <row r="14" spans="1:13">
      <c r="A14" s="32" t="s">
        <v>109</v>
      </c>
      <c r="B14" s="34"/>
      <c r="C14" s="56"/>
      <c r="D14" s="62"/>
      <c r="E14" s="8">
        <v>0</v>
      </c>
      <c r="F14" s="32" t="s">
        <v>156</v>
      </c>
      <c r="G14" s="36"/>
      <c r="H14" s="97"/>
      <c r="I14" s="55"/>
      <c r="J14" s="8">
        <v>6012</v>
      </c>
    </row>
    <row r="15" spans="1:13">
      <c r="A15" s="32" t="s">
        <v>110</v>
      </c>
      <c r="B15" s="36"/>
      <c r="C15" s="97"/>
      <c r="D15" s="62"/>
      <c r="E15" s="8">
        <v>780000</v>
      </c>
      <c r="F15" s="32" t="s">
        <v>63</v>
      </c>
      <c r="G15" s="36"/>
      <c r="H15" s="97"/>
      <c r="I15" s="55"/>
      <c r="J15" s="8">
        <v>134550</v>
      </c>
    </row>
    <row r="16" spans="1:13">
      <c r="A16" s="104" t="s">
        <v>111</v>
      </c>
      <c r="B16" s="57"/>
      <c r="C16" s="55"/>
      <c r="D16" s="62"/>
      <c r="E16" s="8">
        <v>0</v>
      </c>
      <c r="F16" s="32" t="s">
        <v>64</v>
      </c>
      <c r="G16" s="36"/>
      <c r="H16" s="97"/>
      <c r="I16" s="55"/>
      <c r="J16" s="8">
        <v>947457</v>
      </c>
    </row>
    <row r="17" spans="1:10">
      <c r="A17" s="104" t="s">
        <v>112</v>
      </c>
      <c r="B17" s="57"/>
      <c r="C17" s="55"/>
      <c r="D17" s="62"/>
      <c r="E17" s="8">
        <v>300</v>
      </c>
      <c r="F17" s="32" t="s">
        <v>157</v>
      </c>
      <c r="G17" s="36"/>
      <c r="H17" s="97"/>
      <c r="I17" s="55"/>
      <c r="J17" s="8">
        <v>0</v>
      </c>
    </row>
    <row r="18" spans="1:10">
      <c r="A18" s="104" t="s">
        <v>113</v>
      </c>
      <c r="B18" s="57"/>
      <c r="C18" s="55"/>
      <c r="D18" s="62"/>
      <c r="E18" s="8">
        <v>23400</v>
      </c>
      <c r="F18" s="93" t="s">
        <v>158</v>
      </c>
      <c r="G18" s="36"/>
      <c r="H18" s="97"/>
      <c r="I18" s="103"/>
      <c r="J18" s="8">
        <v>0</v>
      </c>
    </row>
    <row r="19" spans="1:10">
      <c r="A19" s="104" t="s">
        <v>88</v>
      </c>
      <c r="B19" s="57"/>
      <c r="C19" s="55"/>
      <c r="D19" s="62"/>
      <c r="E19" s="8">
        <v>63300</v>
      </c>
      <c r="F19" s="32" t="s">
        <v>66</v>
      </c>
      <c r="G19" s="36"/>
      <c r="H19" s="97"/>
      <c r="I19" s="55"/>
      <c r="J19" s="8">
        <v>12558</v>
      </c>
    </row>
    <row r="20" spans="1:10">
      <c r="A20" s="32" t="s">
        <v>114</v>
      </c>
      <c r="B20" s="36"/>
      <c r="C20" s="97"/>
      <c r="D20" s="62"/>
      <c r="E20" s="8">
        <v>0</v>
      </c>
      <c r="F20" s="32" t="s">
        <v>159</v>
      </c>
      <c r="G20" s="36"/>
      <c r="H20" s="97"/>
      <c r="I20" s="55"/>
      <c r="J20" s="8">
        <v>45511</v>
      </c>
    </row>
    <row r="21" spans="1:10">
      <c r="A21" s="32" t="s">
        <v>115</v>
      </c>
      <c r="B21" s="63"/>
      <c r="C21" s="64"/>
      <c r="D21" s="62"/>
      <c r="E21" s="8">
        <v>0</v>
      </c>
      <c r="F21" s="32" t="s">
        <v>160</v>
      </c>
      <c r="G21" s="36"/>
      <c r="H21" s="97"/>
      <c r="I21" s="55"/>
      <c r="J21" s="8">
        <v>1755</v>
      </c>
    </row>
    <row r="22" spans="1:10">
      <c r="A22" s="32" t="s">
        <v>116</v>
      </c>
      <c r="B22" s="36"/>
      <c r="C22" s="97"/>
      <c r="D22" s="62"/>
      <c r="E22" s="8">
        <v>25420</v>
      </c>
      <c r="F22" s="45" t="s">
        <v>161</v>
      </c>
      <c r="G22" s="34"/>
      <c r="H22" s="56"/>
      <c r="I22" s="55"/>
      <c r="J22" s="8">
        <v>7609</v>
      </c>
    </row>
    <row r="23" spans="1:10">
      <c r="A23" s="32" t="s">
        <v>117</v>
      </c>
      <c r="B23" s="34"/>
      <c r="C23" s="56"/>
      <c r="D23" s="62"/>
      <c r="E23" s="8">
        <v>0</v>
      </c>
      <c r="F23" s="32" t="s">
        <v>162</v>
      </c>
      <c r="G23" s="36"/>
      <c r="H23" s="97"/>
      <c r="I23" s="54"/>
      <c r="J23" s="8">
        <v>0</v>
      </c>
    </row>
    <row r="24" spans="1:10">
      <c r="A24" s="32" t="s">
        <v>118</v>
      </c>
      <c r="B24" s="34"/>
      <c r="C24" s="56"/>
      <c r="D24" s="62"/>
      <c r="E24" s="8">
        <v>0</v>
      </c>
      <c r="F24" s="32" t="s">
        <v>163</v>
      </c>
      <c r="G24" s="36"/>
      <c r="H24" s="97"/>
      <c r="I24" s="54"/>
      <c r="J24" s="8">
        <v>19165</v>
      </c>
    </row>
    <row r="25" spans="1:10">
      <c r="A25" s="32" t="s">
        <v>119</v>
      </c>
      <c r="B25" s="34"/>
      <c r="C25" s="56"/>
      <c r="D25" s="62"/>
      <c r="E25" s="8">
        <v>0</v>
      </c>
      <c r="F25" s="104" t="s">
        <v>164</v>
      </c>
      <c r="G25" s="57"/>
      <c r="H25" s="55"/>
      <c r="I25" s="54"/>
      <c r="J25" s="8">
        <v>5683</v>
      </c>
    </row>
    <row r="26" spans="1:10">
      <c r="A26" s="32" t="s">
        <v>120</v>
      </c>
      <c r="B26" s="34"/>
      <c r="C26" s="56"/>
      <c r="D26" s="62"/>
      <c r="E26" s="8">
        <v>70200</v>
      </c>
      <c r="F26" s="45" t="s">
        <v>165</v>
      </c>
      <c r="G26" s="34"/>
      <c r="H26" s="56"/>
      <c r="I26" s="54"/>
      <c r="J26" s="8">
        <v>10654</v>
      </c>
    </row>
    <row r="27" spans="1:10">
      <c r="A27" s="32" t="s">
        <v>121</v>
      </c>
      <c r="B27" s="34"/>
      <c r="C27" s="56"/>
      <c r="D27" s="62"/>
      <c r="E27" s="8">
        <v>0</v>
      </c>
      <c r="F27" s="32"/>
      <c r="G27" s="36"/>
      <c r="H27" s="97"/>
      <c r="I27" s="54"/>
      <c r="J27" s="8"/>
    </row>
    <row r="28" spans="1:10">
      <c r="A28" s="33" t="s">
        <v>72</v>
      </c>
      <c r="B28" s="34"/>
      <c r="C28" s="56"/>
      <c r="D28" s="62"/>
      <c r="E28" s="8">
        <v>28491</v>
      </c>
      <c r="F28" s="45" t="s">
        <v>166</v>
      </c>
      <c r="G28" s="34"/>
      <c r="H28" s="56"/>
      <c r="I28" s="54"/>
      <c r="J28" s="8">
        <v>0</v>
      </c>
    </row>
    <row r="29" spans="1:10">
      <c r="A29" s="33" t="s">
        <v>122</v>
      </c>
      <c r="B29" s="34"/>
      <c r="C29" s="56"/>
      <c r="D29" s="62"/>
      <c r="E29" s="8">
        <v>0</v>
      </c>
      <c r="F29" s="45" t="s">
        <v>74</v>
      </c>
      <c r="G29" s="34"/>
      <c r="H29" s="56"/>
      <c r="I29" s="54"/>
      <c r="J29" s="8">
        <v>6726</v>
      </c>
    </row>
    <row r="30" spans="1:10">
      <c r="A30" s="33" t="s">
        <v>123</v>
      </c>
      <c r="B30" s="34"/>
      <c r="C30" s="56"/>
      <c r="D30" s="62"/>
      <c r="E30" s="8">
        <v>520000</v>
      </c>
      <c r="F30" s="32" t="s">
        <v>75</v>
      </c>
      <c r="G30" s="36"/>
      <c r="H30" s="97"/>
      <c r="I30" s="54"/>
      <c r="J30" s="8">
        <v>2430</v>
      </c>
    </row>
    <row r="31" spans="1:10">
      <c r="A31" s="65"/>
      <c r="B31" s="34"/>
      <c r="C31" s="56"/>
      <c r="D31" s="62"/>
      <c r="E31" s="8"/>
      <c r="F31" s="45" t="s">
        <v>167</v>
      </c>
      <c r="G31" s="34"/>
      <c r="H31" s="56"/>
      <c r="I31" s="54"/>
      <c r="J31" s="8">
        <v>24743</v>
      </c>
    </row>
    <row r="32" spans="1:10">
      <c r="A32" s="93" t="s">
        <v>124</v>
      </c>
      <c r="B32" s="63"/>
      <c r="C32" s="64"/>
      <c r="D32" s="62"/>
      <c r="E32" s="8"/>
      <c r="F32" s="104" t="s">
        <v>168</v>
      </c>
      <c r="G32" s="34"/>
      <c r="H32" s="56"/>
      <c r="I32" s="54"/>
      <c r="J32" s="8">
        <v>0</v>
      </c>
    </row>
    <row r="33" spans="1:10">
      <c r="A33" s="32" t="s">
        <v>125</v>
      </c>
      <c r="B33" s="63"/>
      <c r="C33" s="64"/>
      <c r="D33" s="62"/>
      <c r="E33" s="8">
        <v>0</v>
      </c>
      <c r="F33" s="45" t="s">
        <v>169</v>
      </c>
      <c r="G33" s="34"/>
      <c r="H33" s="56"/>
      <c r="I33" s="54"/>
      <c r="J33" s="8">
        <v>8631</v>
      </c>
    </row>
    <row r="34" spans="1:10">
      <c r="A34" s="70" t="s">
        <v>126</v>
      </c>
      <c r="B34" s="71"/>
      <c r="C34" s="72"/>
      <c r="D34" s="62"/>
      <c r="E34" s="8"/>
      <c r="F34" s="32" t="s">
        <v>170</v>
      </c>
      <c r="G34" s="36"/>
      <c r="H34" s="97"/>
      <c r="I34" s="54"/>
      <c r="J34" s="8">
        <v>0</v>
      </c>
    </row>
    <row r="35" spans="1:10">
      <c r="A35" s="33" t="s">
        <v>127</v>
      </c>
      <c r="B35" s="34"/>
      <c r="C35" s="56"/>
      <c r="D35" s="62"/>
      <c r="E35" s="124">
        <v>303056</v>
      </c>
      <c r="F35" s="104" t="s">
        <v>171</v>
      </c>
      <c r="G35" s="34"/>
      <c r="H35" s="56"/>
      <c r="I35" s="54"/>
      <c r="J35" s="8">
        <v>0</v>
      </c>
    </row>
    <row r="36" spans="1:10">
      <c r="A36" s="34" t="s">
        <v>128</v>
      </c>
      <c r="B36" s="34"/>
      <c r="C36" s="56"/>
      <c r="D36" s="62"/>
      <c r="E36" s="124">
        <v>0</v>
      </c>
      <c r="F36" s="104" t="s">
        <v>172</v>
      </c>
      <c r="G36" s="34"/>
      <c r="H36" s="56"/>
      <c r="I36" s="54"/>
      <c r="J36" s="8">
        <v>0</v>
      </c>
    </row>
    <row r="37" spans="1:10">
      <c r="A37" s="34" t="s">
        <v>129</v>
      </c>
      <c r="B37" s="34"/>
      <c r="C37" s="56"/>
      <c r="D37" s="62"/>
      <c r="E37" s="124">
        <v>255307</v>
      </c>
      <c r="F37" s="104" t="s">
        <v>173</v>
      </c>
      <c r="G37" s="34"/>
      <c r="H37" s="56"/>
      <c r="I37" s="54"/>
      <c r="J37" s="8">
        <v>0</v>
      </c>
    </row>
    <row r="38" spans="1:10">
      <c r="A38" s="35" t="s">
        <v>130</v>
      </c>
      <c r="B38" s="34"/>
      <c r="C38" s="56"/>
      <c r="D38" s="62"/>
      <c r="E38" s="8">
        <v>0</v>
      </c>
      <c r="F38" s="45" t="s">
        <v>218</v>
      </c>
      <c r="G38" s="34"/>
      <c r="H38" s="56"/>
      <c r="I38" s="54"/>
      <c r="J38" s="8">
        <v>0</v>
      </c>
    </row>
    <row r="39" spans="1:10">
      <c r="A39" s="34" t="s">
        <v>131</v>
      </c>
      <c r="B39" s="34"/>
      <c r="C39" s="56"/>
      <c r="D39" s="62"/>
      <c r="E39" s="8">
        <v>60000</v>
      </c>
      <c r="F39" s="105" t="s">
        <v>120</v>
      </c>
      <c r="G39" s="34"/>
      <c r="H39" s="56"/>
      <c r="I39" s="54"/>
      <c r="J39" s="8">
        <v>25489</v>
      </c>
    </row>
    <row r="40" spans="1:10">
      <c r="A40" s="34" t="s">
        <v>132</v>
      </c>
      <c r="B40" s="33"/>
      <c r="C40" s="73"/>
      <c r="D40" s="54"/>
      <c r="E40" s="8">
        <v>0</v>
      </c>
      <c r="F40" s="104" t="s">
        <v>174</v>
      </c>
      <c r="G40" s="57"/>
      <c r="H40" s="55"/>
      <c r="I40" s="54"/>
      <c r="J40" s="8">
        <v>91433</v>
      </c>
    </row>
    <row r="41" spans="1:10">
      <c r="A41" s="35" t="s">
        <v>133</v>
      </c>
      <c r="B41" s="33"/>
      <c r="C41" s="73"/>
      <c r="D41" s="62"/>
      <c r="E41" s="8">
        <v>0</v>
      </c>
      <c r="F41" s="104" t="s">
        <v>123</v>
      </c>
      <c r="G41" s="57"/>
      <c r="H41" s="55"/>
      <c r="I41" s="54"/>
      <c r="J41" s="8">
        <v>94997</v>
      </c>
    </row>
    <row r="42" spans="1:10">
      <c r="A42" s="34" t="s">
        <v>134</v>
      </c>
      <c r="B42" s="33"/>
      <c r="C42" s="73"/>
      <c r="D42" s="62"/>
      <c r="E42" s="124">
        <v>31500</v>
      </c>
      <c r="F42" s="104" t="s">
        <v>175</v>
      </c>
      <c r="G42" s="57"/>
      <c r="H42" s="55"/>
      <c r="I42" s="54"/>
      <c r="J42" s="8">
        <v>0</v>
      </c>
    </row>
    <row r="43" spans="1:10">
      <c r="A43" s="34" t="s">
        <v>135</v>
      </c>
      <c r="B43" s="33"/>
      <c r="C43" s="73"/>
      <c r="D43" s="62"/>
      <c r="E43" s="124">
        <v>220391</v>
      </c>
      <c r="F43" s="104" t="s">
        <v>176</v>
      </c>
      <c r="G43" s="57"/>
      <c r="H43" s="55"/>
      <c r="I43" s="54"/>
      <c r="J43" s="8">
        <v>24090</v>
      </c>
    </row>
    <row r="44" spans="1:10">
      <c r="A44" s="34" t="s">
        <v>136</v>
      </c>
      <c r="B44" s="33"/>
      <c r="C44" s="73"/>
      <c r="D44" s="62"/>
      <c r="E44" s="124">
        <v>66185</v>
      </c>
      <c r="F44" s="104" t="s">
        <v>177</v>
      </c>
      <c r="G44" s="57"/>
      <c r="H44" s="55"/>
      <c r="I44" s="54"/>
      <c r="J44" s="8">
        <v>0</v>
      </c>
    </row>
    <row r="45" spans="1:10">
      <c r="A45" s="34" t="s">
        <v>137</v>
      </c>
      <c r="B45" s="33"/>
      <c r="C45" s="73"/>
      <c r="D45" s="62"/>
      <c r="E45" s="8">
        <v>30795</v>
      </c>
      <c r="F45" s="32" t="s">
        <v>178</v>
      </c>
      <c r="G45" s="36"/>
      <c r="H45" s="97"/>
      <c r="I45" s="54"/>
      <c r="J45" s="8">
        <v>18400</v>
      </c>
    </row>
    <row r="46" spans="1:10">
      <c r="A46" s="62" t="s">
        <v>139</v>
      </c>
      <c r="B46" s="33"/>
      <c r="C46" s="73"/>
      <c r="D46" s="62"/>
      <c r="E46" s="124">
        <v>107740</v>
      </c>
      <c r="F46" s="32" t="s">
        <v>179</v>
      </c>
      <c r="G46" s="36"/>
      <c r="H46" s="97"/>
      <c r="I46" s="54"/>
      <c r="J46" s="8">
        <v>0</v>
      </c>
    </row>
    <row r="47" spans="1:10">
      <c r="A47" s="34" t="s">
        <v>138</v>
      </c>
      <c r="B47" s="33"/>
      <c r="C47" s="73"/>
      <c r="D47" s="62"/>
      <c r="E47" s="8">
        <v>0</v>
      </c>
      <c r="F47" s="32" t="s">
        <v>180</v>
      </c>
      <c r="G47" s="36"/>
      <c r="H47" s="97"/>
      <c r="I47" s="54"/>
      <c r="J47" s="8">
        <v>235</v>
      </c>
    </row>
    <row r="48" spans="1:10">
      <c r="A48" s="34" t="s">
        <v>140</v>
      </c>
      <c r="B48" s="33"/>
      <c r="C48" s="73"/>
      <c r="D48" s="62"/>
      <c r="E48" s="124">
        <v>100387</v>
      </c>
      <c r="F48" s="32" t="s">
        <v>181</v>
      </c>
      <c r="G48" s="36"/>
      <c r="H48" s="97"/>
      <c r="I48" s="54"/>
      <c r="J48" s="8">
        <v>0</v>
      </c>
    </row>
    <row r="49" spans="1:10">
      <c r="A49" s="32" t="s">
        <v>141</v>
      </c>
      <c r="B49" s="63"/>
      <c r="C49" s="64"/>
      <c r="D49" s="62"/>
      <c r="E49" s="124">
        <v>25285</v>
      </c>
      <c r="F49" s="45" t="s">
        <v>182</v>
      </c>
      <c r="G49" s="34"/>
      <c r="H49" s="56"/>
      <c r="I49" s="55"/>
      <c r="J49" s="8">
        <v>55113</v>
      </c>
    </row>
    <row r="50" spans="1:10">
      <c r="A50" s="32" t="s">
        <v>142</v>
      </c>
      <c r="B50" s="63"/>
      <c r="C50" s="64"/>
      <c r="D50" s="62"/>
      <c r="E50" s="124">
        <v>0</v>
      </c>
      <c r="F50" s="105" t="s">
        <v>183</v>
      </c>
      <c r="G50" s="34"/>
      <c r="H50" s="56"/>
      <c r="I50" s="55"/>
      <c r="J50" s="8">
        <v>0</v>
      </c>
    </row>
    <row r="51" spans="1:10">
      <c r="A51" s="36" t="s">
        <v>144</v>
      </c>
      <c r="B51" s="63"/>
      <c r="C51" s="64"/>
      <c r="D51" s="62"/>
      <c r="E51" s="124">
        <v>28445</v>
      </c>
      <c r="F51" s="45" t="s">
        <v>184</v>
      </c>
      <c r="G51" s="34"/>
      <c r="H51" s="56"/>
      <c r="I51" s="55"/>
      <c r="J51" s="8">
        <v>0</v>
      </c>
    </row>
    <row r="52" spans="1:10">
      <c r="A52" s="32" t="s">
        <v>143</v>
      </c>
      <c r="B52" s="63"/>
      <c r="C52" s="64"/>
      <c r="D52" s="62"/>
      <c r="E52" s="8">
        <v>0</v>
      </c>
      <c r="F52" s="105" t="s">
        <v>102</v>
      </c>
      <c r="G52" s="57"/>
      <c r="H52" s="55"/>
      <c r="I52" s="55"/>
      <c r="J52" s="8">
        <v>0</v>
      </c>
    </row>
    <row r="53" spans="1:10">
      <c r="A53" s="32" t="s">
        <v>145</v>
      </c>
      <c r="B53" s="63"/>
      <c r="C53" s="64"/>
      <c r="D53" s="62"/>
      <c r="E53" s="8">
        <v>0</v>
      </c>
      <c r="F53" s="32" t="s">
        <v>185</v>
      </c>
      <c r="G53" s="63"/>
      <c r="H53" s="64"/>
      <c r="I53" s="55"/>
      <c r="J53" s="8">
        <v>0</v>
      </c>
    </row>
    <row r="54" spans="1:10">
      <c r="A54" s="36" t="s">
        <v>146</v>
      </c>
      <c r="B54" s="63"/>
      <c r="C54" s="64"/>
      <c r="D54" s="56"/>
      <c r="E54" s="8">
        <v>0</v>
      </c>
      <c r="F54" s="32" t="s">
        <v>186</v>
      </c>
      <c r="G54" s="63"/>
      <c r="H54" s="64"/>
      <c r="I54" s="54"/>
      <c r="J54" s="8">
        <v>0</v>
      </c>
    </row>
    <row r="55" spans="1:10">
      <c r="A55" s="32" t="s">
        <v>147</v>
      </c>
      <c r="B55" s="63"/>
      <c r="C55" s="64"/>
      <c r="D55" s="62"/>
      <c r="E55" s="124">
        <v>2000</v>
      </c>
      <c r="F55" s="45" t="s">
        <v>187</v>
      </c>
      <c r="G55" s="34"/>
      <c r="H55" s="56"/>
      <c r="I55" s="55"/>
      <c r="J55" s="8">
        <v>0</v>
      </c>
    </row>
    <row r="56" spans="1:10">
      <c r="A56" s="74"/>
      <c r="B56" s="63"/>
      <c r="C56" s="64"/>
      <c r="D56" s="62"/>
      <c r="E56" s="8"/>
      <c r="F56" s="45" t="s">
        <v>188</v>
      </c>
      <c r="G56" s="34"/>
      <c r="H56" s="56"/>
      <c r="I56" s="54"/>
      <c r="J56" s="8">
        <v>0</v>
      </c>
    </row>
    <row r="57" spans="1:10">
      <c r="A57" s="74"/>
      <c r="B57" s="63"/>
      <c r="C57" s="64"/>
      <c r="D57" s="62"/>
      <c r="E57" s="8"/>
      <c r="F57" s="106" t="s">
        <v>189</v>
      </c>
      <c r="G57" s="34"/>
      <c r="H57" s="56"/>
      <c r="I57" s="55"/>
      <c r="J57" s="8"/>
    </row>
    <row r="58" spans="1:10">
      <c r="A58" s="74"/>
      <c r="B58" s="63"/>
      <c r="C58" s="64"/>
      <c r="D58" s="62"/>
      <c r="E58" s="8"/>
      <c r="F58" s="45" t="s">
        <v>190</v>
      </c>
      <c r="G58" s="34"/>
      <c r="H58" s="56"/>
      <c r="I58" s="55"/>
      <c r="J58" s="8">
        <v>0</v>
      </c>
    </row>
    <row r="59" spans="1:10">
      <c r="A59" s="74"/>
      <c r="B59" s="63"/>
      <c r="C59" s="64"/>
      <c r="D59" s="62"/>
      <c r="E59" s="8"/>
      <c r="F59" s="45" t="s">
        <v>191</v>
      </c>
      <c r="G59" s="34"/>
      <c r="H59" s="56"/>
      <c r="I59" s="55"/>
      <c r="J59" s="8">
        <v>0</v>
      </c>
    </row>
    <row r="60" spans="1:10">
      <c r="A60" s="74"/>
      <c r="B60" s="63"/>
      <c r="C60" s="64"/>
      <c r="D60" s="62"/>
      <c r="E60" s="8"/>
      <c r="F60" s="45" t="s">
        <v>192</v>
      </c>
      <c r="G60" s="33"/>
      <c r="H60" s="73"/>
      <c r="I60" s="55"/>
      <c r="J60" s="8">
        <v>52000</v>
      </c>
    </row>
    <row r="61" spans="1:10">
      <c r="A61" s="32"/>
      <c r="B61" s="36"/>
      <c r="C61" s="97"/>
      <c r="D61" s="62"/>
      <c r="E61" s="8"/>
      <c r="F61" s="45" t="s">
        <v>193</v>
      </c>
      <c r="G61" s="33"/>
      <c r="H61" s="73"/>
      <c r="I61" s="54"/>
      <c r="J61" s="8">
        <v>3574</v>
      </c>
    </row>
    <row r="62" spans="1:10">
      <c r="A62" s="32"/>
      <c r="B62" s="36"/>
      <c r="C62" s="97"/>
      <c r="D62" s="62"/>
      <c r="E62" s="8"/>
      <c r="F62" s="106" t="s">
        <v>133</v>
      </c>
      <c r="G62" s="33"/>
      <c r="H62" s="73"/>
      <c r="I62" s="55"/>
      <c r="J62" s="8"/>
    </row>
    <row r="63" spans="1:10">
      <c r="A63" s="32"/>
      <c r="B63" s="36"/>
      <c r="C63" s="97"/>
      <c r="D63" s="62"/>
      <c r="E63" s="8"/>
      <c r="F63" s="120" t="s">
        <v>194</v>
      </c>
      <c r="G63" s="121"/>
      <c r="H63" s="122"/>
      <c r="I63" s="123"/>
      <c r="J63" s="124">
        <v>31500</v>
      </c>
    </row>
    <row r="64" spans="1:10">
      <c r="A64" s="32"/>
      <c r="B64" s="36"/>
      <c r="C64" s="97"/>
      <c r="D64" s="62"/>
      <c r="E64" s="8"/>
      <c r="F64" s="45" t="s">
        <v>195</v>
      </c>
      <c r="G64" s="33"/>
      <c r="H64" s="73"/>
      <c r="I64" s="55"/>
      <c r="J64" s="124">
        <v>220391</v>
      </c>
    </row>
    <row r="65" spans="1:13">
      <c r="A65" s="32"/>
      <c r="B65" s="36"/>
      <c r="C65" s="97"/>
      <c r="D65" s="62"/>
      <c r="E65" s="8"/>
      <c r="F65" s="45" t="s">
        <v>196</v>
      </c>
      <c r="G65" s="33"/>
      <c r="H65" s="73"/>
      <c r="I65" s="55"/>
      <c r="J65" s="124">
        <v>66185</v>
      </c>
    </row>
    <row r="66" spans="1:13">
      <c r="A66" s="32"/>
      <c r="B66" s="36"/>
      <c r="C66" s="97"/>
      <c r="D66" s="62"/>
      <c r="E66" s="8"/>
      <c r="F66" s="107" t="s">
        <v>197</v>
      </c>
      <c r="G66" s="33"/>
      <c r="H66" s="73"/>
      <c r="I66" s="55"/>
      <c r="J66" s="8">
        <v>36681</v>
      </c>
    </row>
    <row r="67" spans="1:13">
      <c r="A67" s="32"/>
      <c r="B67" s="36"/>
      <c r="C67" s="97"/>
      <c r="D67" s="62"/>
      <c r="E67" s="8"/>
      <c r="F67" s="45" t="s">
        <v>198</v>
      </c>
      <c r="G67" s="33"/>
      <c r="H67" s="73"/>
      <c r="I67" s="55"/>
      <c r="J67" s="124">
        <v>107740</v>
      </c>
    </row>
    <row r="68" spans="1:13">
      <c r="A68" s="104"/>
      <c r="B68" s="57"/>
      <c r="C68" s="55"/>
      <c r="D68" s="62"/>
      <c r="E68" s="8"/>
      <c r="F68" s="45" t="s">
        <v>199</v>
      </c>
      <c r="G68" s="33"/>
      <c r="H68" s="73"/>
      <c r="I68" s="55"/>
      <c r="J68" s="8">
        <v>0</v>
      </c>
    </row>
    <row r="69" spans="1:13">
      <c r="A69" s="32"/>
      <c r="B69" s="36"/>
      <c r="C69" s="97"/>
      <c r="D69" s="62"/>
      <c r="E69" s="8"/>
      <c r="F69" s="45" t="s">
        <v>200</v>
      </c>
      <c r="G69" s="33"/>
      <c r="H69" s="73"/>
      <c r="I69" s="55"/>
      <c r="J69" s="124">
        <v>355694</v>
      </c>
    </row>
    <row r="70" spans="1:13">
      <c r="A70" s="93"/>
      <c r="B70" s="36"/>
      <c r="C70" s="97"/>
      <c r="D70" s="62"/>
      <c r="E70" s="8"/>
      <c r="F70" s="32" t="s">
        <v>201</v>
      </c>
      <c r="G70" s="63"/>
      <c r="H70" s="64"/>
      <c r="I70" s="55"/>
      <c r="J70" s="124">
        <v>303056</v>
      </c>
    </row>
    <row r="71" spans="1:13">
      <c r="A71" s="34"/>
      <c r="B71" s="34"/>
      <c r="C71" s="56"/>
      <c r="D71" s="62"/>
      <c r="E71" s="8"/>
      <c r="F71" s="32" t="s">
        <v>202</v>
      </c>
      <c r="G71" s="63"/>
      <c r="H71" s="64"/>
      <c r="I71" s="55"/>
      <c r="J71" s="124">
        <v>25285</v>
      </c>
    </row>
    <row r="72" spans="1:13">
      <c r="A72" s="34"/>
      <c r="B72" s="34"/>
      <c r="C72" s="56"/>
      <c r="D72" s="62"/>
      <c r="E72" s="8"/>
      <c r="F72" s="32" t="s">
        <v>203</v>
      </c>
      <c r="G72" s="63"/>
      <c r="H72" s="64"/>
      <c r="I72" s="55"/>
      <c r="J72" s="8">
        <v>0</v>
      </c>
    </row>
    <row r="73" spans="1:13">
      <c r="A73" s="34"/>
      <c r="B73" s="34"/>
      <c r="C73" s="56"/>
      <c r="D73" s="62"/>
      <c r="E73" s="8"/>
      <c r="F73" s="32" t="s">
        <v>204</v>
      </c>
      <c r="G73" s="63"/>
      <c r="H73" s="64"/>
      <c r="I73" s="55"/>
      <c r="J73" s="8">
        <v>0</v>
      </c>
    </row>
    <row r="74" spans="1:13">
      <c r="A74" s="34"/>
      <c r="B74" s="34"/>
      <c r="C74" s="56"/>
      <c r="D74" s="62"/>
      <c r="E74" s="8"/>
      <c r="F74" s="32" t="s">
        <v>205</v>
      </c>
      <c r="G74" s="63"/>
      <c r="H74" s="64"/>
      <c r="I74" s="55"/>
      <c r="J74" s="124">
        <v>28445</v>
      </c>
    </row>
    <row r="75" spans="1:13">
      <c r="A75" s="34"/>
      <c r="B75" s="34"/>
      <c r="C75" s="56"/>
      <c r="D75" s="62"/>
      <c r="E75" s="8"/>
      <c r="F75" s="32" t="s">
        <v>206</v>
      </c>
      <c r="G75" s="63"/>
      <c r="H75" s="64"/>
      <c r="I75" s="55"/>
      <c r="J75" s="8">
        <v>0</v>
      </c>
    </row>
    <row r="76" spans="1:13">
      <c r="A76" s="34"/>
      <c r="B76" s="34"/>
      <c r="C76" s="56"/>
      <c r="D76" s="62"/>
      <c r="E76" s="8"/>
      <c r="F76" s="32" t="s">
        <v>207</v>
      </c>
      <c r="G76" s="63"/>
      <c r="H76" s="64"/>
      <c r="I76" s="62"/>
      <c r="J76" s="124">
        <v>2000</v>
      </c>
      <c r="M76" s="75"/>
    </row>
    <row r="77" spans="1:13">
      <c r="A77" s="34"/>
      <c r="B77" s="34"/>
      <c r="C77" s="56"/>
      <c r="D77" s="62"/>
      <c r="E77" s="8"/>
      <c r="F77" s="32"/>
      <c r="G77" s="63"/>
      <c r="H77" s="64"/>
      <c r="I77" s="62"/>
      <c r="J77" s="8"/>
    </row>
    <row r="78" spans="1:13">
      <c r="A78" s="34"/>
      <c r="B78" s="34"/>
      <c r="C78" s="56"/>
      <c r="D78" s="62"/>
      <c r="E78" s="8"/>
      <c r="F78" s="32"/>
      <c r="G78" s="36"/>
      <c r="H78" s="64"/>
      <c r="I78" s="62"/>
      <c r="J78" s="8"/>
    </row>
    <row r="79" spans="1:13">
      <c r="A79" s="34"/>
      <c r="B79" s="34"/>
      <c r="C79" s="56"/>
      <c r="D79" s="62"/>
      <c r="E79" s="8"/>
      <c r="F79" s="108" t="s">
        <v>7</v>
      </c>
      <c r="G79" s="109"/>
      <c r="H79" s="64"/>
      <c r="I79" s="62"/>
      <c r="J79" s="8"/>
    </row>
    <row r="80" spans="1:13">
      <c r="A80" s="34"/>
      <c r="B80" s="34"/>
      <c r="C80" s="56"/>
      <c r="D80" s="62"/>
      <c r="E80" s="8"/>
      <c r="F80" s="93" t="s">
        <v>5</v>
      </c>
      <c r="G80" s="58"/>
      <c r="H80" s="64"/>
      <c r="I80" s="62">
        <v>1896</v>
      </c>
      <c r="J80" s="8"/>
    </row>
    <row r="81" spans="1:10">
      <c r="A81" s="34"/>
      <c r="B81" s="34"/>
      <c r="C81" s="56"/>
      <c r="D81" s="62"/>
      <c r="E81" s="8"/>
      <c r="F81" s="93" t="s">
        <v>8</v>
      </c>
      <c r="G81" s="58"/>
      <c r="H81" s="64"/>
      <c r="I81" s="110">
        <v>1120509</v>
      </c>
      <c r="J81" s="8">
        <f>I80+I81</f>
        <v>1122405</v>
      </c>
    </row>
    <row r="82" spans="1:10">
      <c r="A82" s="45"/>
      <c r="B82" s="34"/>
      <c r="C82" s="56"/>
      <c r="D82" s="56"/>
      <c r="E82" s="23"/>
      <c r="F82" s="32"/>
      <c r="G82" s="36"/>
      <c r="H82" s="97"/>
      <c r="I82" s="111"/>
      <c r="J82" s="8"/>
    </row>
    <row r="83" spans="1:10" ht="15.75" thickBot="1">
      <c r="A83" s="112"/>
      <c r="B83" s="113"/>
      <c r="C83" s="114"/>
      <c r="D83" s="114"/>
      <c r="E83" s="115">
        <f>SUM(E5:E82)</f>
        <v>6599033</v>
      </c>
      <c r="F83" s="116"/>
      <c r="G83" s="117"/>
      <c r="H83" s="118"/>
      <c r="I83" s="98"/>
      <c r="J83" s="119">
        <f>SUM(J5:J82)</f>
        <v>6599033</v>
      </c>
    </row>
    <row r="84" spans="1:10" ht="15.75" thickTop="1">
      <c r="A84" s="54"/>
      <c r="B84" s="54"/>
      <c r="C84" s="54"/>
      <c r="D84" s="54"/>
      <c r="E84" s="54"/>
      <c r="F84" s="54"/>
      <c r="G84" s="54"/>
      <c r="H84" s="54"/>
      <c r="I84" s="54"/>
      <c r="J84" s="54"/>
    </row>
    <row r="86" spans="1:10">
      <c r="F86" s="53">
        <f>E83-J83</f>
        <v>0</v>
      </c>
    </row>
  </sheetData>
  <mergeCells count="4">
    <mergeCell ref="A1:J2"/>
    <mergeCell ref="A3:J3"/>
    <mergeCell ref="A4:C4"/>
    <mergeCell ref="F4:H4"/>
  </mergeCells>
  <pageMargins left="0.38" right="0.7" top="0.75" bottom="0.75" header="0.3" footer="0.3"/>
  <pageSetup scale="5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topLeftCell="A4" workbookViewId="0">
      <selection activeCell="E27" sqref="E27"/>
    </sheetView>
  </sheetViews>
  <sheetFormatPr defaultRowHeight="15"/>
  <cols>
    <col min="1" max="1" width="13.28515625" bestFit="1" customWidth="1"/>
    <col min="2" max="2" width="22.7109375" bestFit="1" customWidth="1"/>
    <col min="4" max="4" width="14" bestFit="1" customWidth="1"/>
    <col min="5" max="5" width="13.28515625" bestFit="1" customWidth="1"/>
    <col min="6" max="6" width="0.42578125" customWidth="1"/>
    <col min="7" max="7" width="19.7109375" bestFit="1" customWidth="1"/>
    <col min="9" max="9" width="13.28515625" bestFit="1" customWidth="1"/>
  </cols>
  <sheetData>
    <row r="1" spans="1:9">
      <c r="A1" s="142" t="s">
        <v>103</v>
      </c>
      <c r="B1" s="143"/>
      <c r="C1" s="143"/>
      <c r="D1" s="143"/>
      <c r="E1" s="143"/>
      <c r="F1" s="143"/>
      <c r="G1" s="143"/>
      <c r="H1" s="143"/>
      <c r="I1" s="144"/>
    </row>
    <row r="2" spans="1:9">
      <c r="A2" s="145"/>
      <c r="B2" s="146"/>
      <c r="C2" s="146"/>
      <c r="D2" s="146"/>
      <c r="E2" s="146"/>
      <c r="F2" s="146"/>
      <c r="G2" s="146"/>
      <c r="H2" s="146"/>
      <c r="I2" s="147"/>
    </row>
    <row r="3" spans="1:9">
      <c r="A3" s="148" t="s">
        <v>9</v>
      </c>
      <c r="B3" s="149"/>
      <c r="C3" s="149"/>
      <c r="D3" s="149"/>
      <c r="E3" s="149"/>
      <c r="F3" s="149"/>
      <c r="G3" s="149"/>
      <c r="H3" s="149"/>
      <c r="I3" s="150"/>
    </row>
    <row r="4" spans="1:9">
      <c r="A4" s="14" t="s">
        <v>10</v>
      </c>
      <c r="B4" s="18" t="s">
        <v>11</v>
      </c>
      <c r="C4" s="15" t="s">
        <v>12</v>
      </c>
      <c r="D4" s="19" t="s">
        <v>13</v>
      </c>
      <c r="E4" s="14" t="s">
        <v>212</v>
      </c>
      <c r="F4" s="14" t="s">
        <v>10</v>
      </c>
      <c r="G4" s="14" t="s">
        <v>14</v>
      </c>
      <c r="H4" s="16" t="s">
        <v>12</v>
      </c>
      <c r="I4" s="14" t="s">
        <v>13</v>
      </c>
    </row>
    <row r="5" spans="1:9">
      <c r="A5" s="4">
        <v>2030627.72</v>
      </c>
      <c r="B5" s="5" t="s">
        <v>15</v>
      </c>
      <c r="C5" s="17" t="s">
        <v>16</v>
      </c>
      <c r="D5" s="38">
        <f>'SCH-BS'!E9</f>
        <v>1814364.0424999997</v>
      </c>
      <c r="E5" s="4">
        <v>1664507.72</v>
      </c>
      <c r="F5" s="12"/>
      <c r="G5" s="5" t="s">
        <v>17</v>
      </c>
      <c r="H5" s="17" t="s">
        <v>18</v>
      </c>
      <c r="I5" s="38">
        <f>'SCH-Depreciation'!I13</f>
        <v>1460004.0425000002</v>
      </c>
    </row>
    <row r="6" spans="1:9">
      <c r="A6" s="4"/>
      <c r="C6" s="17"/>
      <c r="D6" s="38"/>
      <c r="E6" s="4"/>
      <c r="F6" s="12"/>
      <c r="G6" s="5"/>
      <c r="H6" s="12"/>
      <c r="I6" s="38"/>
    </row>
    <row r="7" spans="1:9">
      <c r="A7" s="4">
        <v>178000</v>
      </c>
      <c r="B7" s="5" t="s">
        <v>19</v>
      </c>
      <c r="C7" s="17" t="s">
        <v>20</v>
      </c>
      <c r="D7" s="38">
        <f>'SCH-BS'!E15</f>
        <v>186000</v>
      </c>
      <c r="E7" s="4">
        <v>185</v>
      </c>
      <c r="F7" s="12"/>
      <c r="G7" s="5" t="s">
        <v>5</v>
      </c>
      <c r="H7" s="12"/>
      <c r="I7" s="38">
        <f>'R&amp;P'!I80</f>
        <v>1896</v>
      </c>
    </row>
    <row r="8" spans="1:9">
      <c r="A8" s="4"/>
      <c r="C8" s="17"/>
      <c r="D8" s="38"/>
      <c r="E8" s="4"/>
      <c r="F8" s="12"/>
      <c r="G8" s="5"/>
      <c r="H8" s="12"/>
      <c r="I8" s="38"/>
    </row>
    <row r="9" spans="1:9">
      <c r="A9" s="4">
        <v>16566</v>
      </c>
      <c r="B9" s="5" t="s">
        <v>21</v>
      </c>
      <c r="C9" s="17" t="s">
        <v>22</v>
      </c>
      <c r="D9" s="38">
        <f>'SCH-BS'!E21</f>
        <v>12992</v>
      </c>
      <c r="E9" s="4">
        <v>710437</v>
      </c>
      <c r="F9" s="12"/>
      <c r="G9" s="5" t="s">
        <v>23</v>
      </c>
      <c r="H9" s="12"/>
      <c r="I9" s="38">
        <f>'R&amp;P'!I81</f>
        <v>1120509</v>
      </c>
    </row>
    <row r="10" spans="1:9">
      <c r="A10" s="4"/>
      <c r="C10" s="17"/>
      <c r="D10" s="38"/>
      <c r="E10" s="4"/>
      <c r="F10" s="12"/>
      <c r="G10" s="5"/>
      <c r="H10" s="12"/>
      <c r="I10" s="38"/>
    </row>
    <row r="11" spans="1:9">
      <c r="A11" s="4">
        <v>6405</v>
      </c>
      <c r="B11" s="5" t="s">
        <v>26</v>
      </c>
      <c r="C11" s="17"/>
      <c r="D11" s="38">
        <f>'SCH-BS'!E27</f>
        <v>431408</v>
      </c>
      <c r="E11" s="4">
        <v>-5571</v>
      </c>
      <c r="F11" s="12"/>
      <c r="G11" s="5" t="s">
        <v>24</v>
      </c>
      <c r="H11" s="17" t="s">
        <v>27</v>
      </c>
      <c r="I11" s="38">
        <f>'SCH-BS'!E46</f>
        <v>315</v>
      </c>
    </row>
    <row r="12" spans="1:9">
      <c r="A12" s="4"/>
      <c r="C12" s="17"/>
      <c r="D12" s="38"/>
      <c r="E12" s="4"/>
      <c r="F12" s="12"/>
      <c r="G12" s="5"/>
      <c r="H12" s="12"/>
      <c r="I12" s="38"/>
    </row>
    <row r="13" spans="1:9">
      <c r="A13" s="4">
        <v>1039216</v>
      </c>
      <c r="B13" s="5" t="s">
        <v>28</v>
      </c>
      <c r="C13" s="37"/>
      <c r="D13" s="38">
        <f>'SCH-BS'!E33</f>
        <v>1039216</v>
      </c>
      <c r="E13" s="4">
        <v>0</v>
      </c>
      <c r="F13" s="12"/>
      <c r="G13" s="5" t="s">
        <v>208</v>
      </c>
      <c r="H13" s="12"/>
      <c r="I13" s="38">
        <v>0</v>
      </c>
    </row>
    <row r="14" spans="1:9">
      <c r="A14" s="4"/>
      <c r="C14" s="12"/>
      <c r="D14" s="39"/>
      <c r="E14" s="4"/>
      <c r="F14" s="12"/>
      <c r="G14" s="5"/>
      <c r="H14" s="12"/>
      <c r="I14" s="38"/>
    </row>
    <row r="15" spans="1:9">
      <c r="A15" s="4"/>
      <c r="C15" s="12"/>
      <c r="D15" s="39"/>
      <c r="E15" s="4">
        <v>10000</v>
      </c>
      <c r="F15" s="12"/>
      <c r="G15" s="5" t="s">
        <v>209</v>
      </c>
      <c r="H15" s="12"/>
      <c r="I15" s="38">
        <f>E15</f>
        <v>10000</v>
      </c>
    </row>
    <row r="16" spans="1:9">
      <c r="A16" s="4"/>
      <c r="B16" s="6"/>
      <c r="C16" s="37"/>
      <c r="D16" s="38"/>
      <c r="E16" s="4"/>
      <c r="F16" s="12"/>
      <c r="G16" s="5"/>
      <c r="H16" s="12"/>
      <c r="I16" s="38"/>
    </row>
    <row r="17" spans="1:9">
      <c r="A17" s="4"/>
      <c r="B17" s="6"/>
      <c r="C17" s="37"/>
      <c r="D17" s="38"/>
      <c r="E17" s="4">
        <v>6800</v>
      </c>
      <c r="F17" s="12"/>
      <c r="G17" s="5" t="s">
        <v>210</v>
      </c>
      <c r="H17" s="12"/>
      <c r="I17" s="38">
        <f>E17</f>
        <v>6800</v>
      </c>
    </row>
    <row r="18" spans="1:9">
      <c r="A18" s="4"/>
      <c r="B18" s="6"/>
      <c r="C18" s="37"/>
      <c r="D18" s="38"/>
      <c r="E18" s="4"/>
      <c r="F18" s="12"/>
      <c r="G18" s="5"/>
      <c r="H18" s="12"/>
      <c r="I18" s="38"/>
    </row>
    <row r="19" spans="1:9">
      <c r="A19" s="4"/>
      <c r="B19" s="6"/>
      <c r="C19" s="37"/>
      <c r="D19" s="38"/>
      <c r="E19" s="4">
        <v>884456</v>
      </c>
      <c r="F19" s="12"/>
      <c r="G19" s="5" t="s">
        <v>211</v>
      </c>
      <c r="H19" s="12" t="s">
        <v>29</v>
      </c>
      <c r="I19" s="38">
        <f>'SCH-BS'!E39</f>
        <v>884456</v>
      </c>
    </row>
    <row r="20" spans="1:9">
      <c r="A20" s="4"/>
      <c r="B20" s="6"/>
      <c r="C20" s="37"/>
      <c r="D20" s="38"/>
      <c r="E20" s="4"/>
      <c r="F20" s="12"/>
      <c r="G20" s="5"/>
      <c r="H20" s="12"/>
      <c r="I20" s="38"/>
    </row>
    <row r="21" spans="1:9" ht="15.75" thickBot="1">
      <c r="A21" s="48">
        <f>SUM(A5:A20)</f>
        <v>3270814.7199999997</v>
      </c>
      <c r="B21" s="2"/>
      <c r="C21" s="50"/>
      <c r="D21" s="48">
        <f>SUM(D5:D20)</f>
        <v>3483980.0424999995</v>
      </c>
      <c r="E21" s="48">
        <f>SUM(E5:E20)</f>
        <v>3270814.7199999997</v>
      </c>
      <c r="F21" s="2">
        <f>SUM(F5:F20)</f>
        <v>0</v>
      </c>
      <c r="G21" s="51"/>
      <c r="H21" s="2"/>
      <c r="I21" s="52">
        <f>SUM(I5:I20)</f>
        <v>3483980.0425000004</v>
      </c>
    </row>
    <row r="22" spans="1:9" ht="15.75" thickTop="1"/>
    <row r="25" spans="1:9">
      <c r="B25" s="53"/>
    </row>
    <row r="26" spans="1:9">
      <c r="D26" s="53">
        <f>D21-I21</f>
        <v>0</v>
      </c>
      <c r="E26" s="53">
        <f>I21-D21</f>
        <v>0</v>
      </c>
      <c r="G26" s="125"/>
    </row>
  </sheetData>
  <mergeCells count="2">
    <mergeCell ref="A1:I2"/>
    <mergeCell ref="A3:I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G25" sqref="G25"/>
    </sheetView>
  </sheetViews>
  <sheetFormatPr defaultRowHeight="15"/>
  <cols>
    <col min="1" max="1" width="15" bestFit="1" customWidth="1"/>
    <col min="2" max="2" width="23.28515625" bestFit="1" customWidth="1"/>
    <col min="4" max="4" width="14" bestFit="1" customWidth="1"/>
    <col min="5" max="5" width="0.7109375" customWidth="1"/>
    <col min="6" max="7" width="13.28515625" bestFit="1" customWidth="1"/>
    <col min="9" max="9" width="13.28515625" bestFit="1" customWidth="1"/>
  </cols>
  <sheetData>
    <row r="1" spans="1:9">
      <c r="A1" s="142" t="s">
        <v>103</v>
      </c>
      <c r="B1" s="143"/>
      <c r="C1" s="143"/>
      <c r="D1" s="143"/>
      <c r="E1" s="143"/>
      <c r="F1" s="143"/>
      <c r="G1" s="143"/>
      <c r="H1" s="143"/>
      <c r="I1" s="144"/>
    </row>
    <row r="2" spans="1:9">
      <c r="A2" s="145"/>
      <c r="B2" s="146"/>
      <c r="C2" s="146"/>
      <c r="D2" s="146"/>
      <c r="E2" s="146"/>
      <c r="F2" s="146"/>
      <c r="G2" s="146"/>
      <c r="H2" s="146"/>
      <c r="I2" s="147"/>
    </row>
    <row r="3" spans="1:9">
      <c r="A3" s="148" t="s">
        <v>30</v>
      </c>
      <c r="B3" s="149"/>
      <c r="C3" s="149"/>
      <c r="D3" s="149"/>
      <c r="E3" s="149"/>
      <c r="F3" s="149"/>
      <c r="G3" s="149"/>
      <c r="H3" s="149"/>
      <c r="I3" s="150"/>
    </row>
    <row r="4" spans="1:9">
      <c r="A4" s="14" t="s">
        <v>10</v>
      </c>
      <c r="B4" s="14" t="s">
        <v>31</v>
      </c>
      <c r="C4" s="15" t="s">
        <v>12</v>
      </c>
      <c r="D4" s="14" t="s">
        <v>13</v>
      </c>
      <c r="E4" s="14"/>
      <c r="F4" s="14" t="s">
        <v>10</v>
      </c>
      <c r="G4" s="14" t="s">
        <v>32</v>
      </c>
      <c r="H4" s="16" t="s">
        <v>12</v>
      </c>
      <c r="I4" s="14" t="s">
        <v>13</v>
      </c>
    </row>
    <row r="5" spans="1:9">
      <c r="A5" s="4">
        <v>2617328</v>
      </c>
      <c r="B5" s="12" t="s">
        <v>33</v>
      </c>
      <c r="C5" s="17" t="s">
        <v>29</v>
      </c>
      <c r="D5" s="4">
        <f>'SCH-I&amp;E'!D14</f>
        <v>3782843</v>
      </c>
      <c r="E5" s="12"/>
      <c r="F5" s="4">
        <v>2886390</v>
      </c>
      <c r="G5" s="5" t="s">
        <v>34</v>
      </c>
      <c r="H5" s="12" t="s">
        <v>77</v>
      </c>
      <c r="I5" s="38">
        <f>'SCH-I&amp;E'!D50</f>
        <v>3949909</v>
      </c>
    </row>
    <row r="6" spans="1:9">
      <c r="A6" s="4"/>
      <c r="B6" s="12"/>
      <c r="C6" s="17"/>
      <c r="D6" s="4"/>
      <c r="E6" s="12"/>
      <c r="F6" s="4"/>
      <c r="G6" s="5"/>
      <c r="H6" s="12"/>
      <c r="I6" s="38"/>
    </row>
    <row r="7" spans="1:9">
      <c r="A7" s="4">
        <v>121210</v>
      </c>
      <c r="B7" s="12" t="s">
        <v>35</v>
      </c>
      <c r="C7" s="17" t="s">
        <v>25</v>
      </c>
      <c r="D7" s="4">
        <f>'SCH-I&amp;E'!D23</f>
        <v>102935</v>
      </c>
      <c r="E7" s="12"/>
      <c r="F7" s="4">
        <v>73994</v>
      </c>
      <c r="G7" s="5" t="s">
        <v>36</v>
      </c>
      <c r="H7" s="12"/>
      <c r="I7" s="80">
        <f>'R&amp;P'!E22</f>
        <v>25420</v>
      </c>
    </row>
    <row r="8" spans="1:9">
      <c r="A8" s="4"/>
      <c r="B8" s="12"/>
      <c r="C8" s="17"/>
      <c r="D8" s="4"/>
      <c r="E8" s="12"/>
      <c r="F8" s="40"/>
      <c r="G8" s="12"/>
      <c r="H8" s="12"/>
      <c r="I8" s="38"/>
    </row>
    <row r="9" spans="1:9">
      <c r="A9" s="4">
        <v>118772</v>
      </c>
      <c r="B9" s="12" t="s">
        <v>37</v>
      </c>
      <c r="C9" s="17" t="s">
        <v>58</v>
      </c>
      <c r="D9" s="4">
        <f>'SCH-I&amp;E'!D31</f>
        <v>15168</v>
      </c>
      <c r="E9" s="12"/>
      <c r="F9" s="4">
        <v>45071</v>
      </c>
      <c r="G9" s="5" t="s">
        <v>38</v>
      </c>
      <c r="H9" s="12" t="s">
        <v>79</v>
      </c>
      <c r="I9" s="38">
        <f>'SCH-I&amp;E'!D57</f>
        <v>161991</v>
      </c>
    </row>
    <row r="10" spans="1:9">
      <c r="A10" s="4"/>
      <c r="B10" s="12"/>
      <c r="C10" s="17"/>
      <c r="D10" s="4"/>
      <c r="E10" s="12"/>
      <c r="F10" s="4"/>
      <c r="G10" s="5"/>
      <c r="H10" s="12"/>
      <c r="I10" s="38"/>
    </row>
    <row r="11" spans="1:9">
      <c r="A11" s="4">
        <v>24092</v>
      </c>
      <c r="B11" s="12" t="s">
        <v>39</v>
      </c>
      <c r="C11" s="17" t="s">
        <v>65</v>
      </c>
      <c r="D11" s="4">
        <f>'SCH-I&amp;E'!D35</f>
        <v>33374</v>
      </c>
      <c r="E11" s="12"/>
      <c r="F11" s="4">
        <v>0</v>
      </c>
      <c r="G11" t="s">
        <v>40</v>
      </c>
      <c r="H11" s="12"/>
      <c r="I11" s="38">
        <v>0</v>
      </c>
    </row>
    <row r="12" spans="1:9">
      <c r="A12" s="4"/>
      <c r="B12" s="12"/>
      <c r="C12" s="17"/>
      <c r="D12" s="4"/>
      <c r="E12" s="12"/>
      <c r="F12" s="4"/>
      <c r="G12" s="5"/>
      <c r="H12" s="12"/>
      <c r="I12" s="38"/>
    </row>
    <row r="13" spans="1:9">
      <c r="A13" s="4">
        <v>30558</v>
      </c>
      <c r="B13" s="12" t="s">
        <v>41</v>
      </c>
      <c r="C13" s="17" t="s">
        <v>73</v>
      </c>
      <c r="D13" s="4">
        <f>'SCH-I&amp;E'!D41</f>
        <v>116922</v>
      </c>
      <c r="E13" s="12"/>
      <c r="F13" s="4"/>
      <c r="G13" s="5"/>
      <c r="H13" s="12"/>
      <c r="I13" s="38"/>
    </row>
    <row r="14" spans="1:9">
      <c r="A14" s="4"/>
      <c r="B14" s="12"/>
      <c r="C14" s="17"/>
      <c r="D14" s="4"/>
      <c r="E14" s="12"/>
      <c r="F14" s="4"/>
      <c r="G14" s="5"/>
      <c r="H14" s="12"/>
      <c r="I14" s="38"/>
    </row>
    <row r="15" spans="1:9">
      <c r="A15" s="4">
        <v>322309.11</v>
      </c>
      <c r="B15" s="12" t="s">
        <v>42</v>
      </c>
      <c r="C15" s="17"/>
      <c r="D15" s="4">
        <f>'SCH-Depreciation'!H13</f>
        <v>302341.67749999999</v>
      </c>
      <c r="E15" s="12"/>
      <c r="F15" s="4"/>
      <c r="G15" s="5"/>
      <c r="H15" s="12"/>
      <c r="I15" s="38"/>
    </row>
    <row r="16" spans="1:9">
      <c r="A16" s="4"/>
      <c r="B16" s="12"/>
      <c r="C16" s="17"/>
      <c r="D16" s="4"/>
      <c r="E16" s="12"/>
      <c r="F16" s="4"/>
      <c r="G16" s="5"/>
      <c r="H16" s="12"/>
      <c r="I16" s="38"/>
    </row>
    <row r="17" spans="1:9">
      <c r="A17" s="4">
        <v>500000</v>
      </c>
      <c r="B17" s="12" t="s">
        <v>213</v>
      </c>
      <c r="C17" s="17"/>
      <c r="D17" s="4"/>
      <c r="E17" s="12"/>
      <c r="F17" s="4"/>
      <c r="G17" s="5"/>
      <c r="H17" s="12"/>
      <c r="I17" s="38"/>
    </row>
    <row r="18" spans="1:9">
      <c r="A18" s="4"/>
      <c r="B18" s="12"/>
      <c r="C18" s="17"/>
      <c r="D18" s="4"/>
      <c r="E18" s="12"/>
      <c r="F18" s="4"/>
      <c r="G18" s="5"/>
      <c r="H18" s="12"/>
      <c r="I18" s="38"/>
    </row>
    <row r="19" spans="1:9">
      <c r="A19" s="4">
        <f>F22-SUM(A5:A18)</f>
        <v>-728814.10999999987</v>
      </c>
      <c r="B19" s="12" t="s">
        <v>43</v>
      </c>
      <c r="C19" s="41"/>
      <c r="D19" s="4">
        <f>I22-SUM(D5:D18)</f>
        <v>-216263.67750000022</v>
      </c>
      <c r="E19" s="12"/>
      <c r="F19" s="4"/>
      <c r="G19" s="5"/>
      <c r="H19" s="12"/>
      <c r="I19" s="38"/>
    </row>
    <row r="20" spans="1:9">
      <c r="A20" s="4"/>
      <c r="B20" s="12"/>
      <c r="C20" s="17"/>
      <c r="D20" s="4"/>
      <c r="E20" s="12"/>
      <c r="F20" s="4"/>
      <c r="G20" s="5"/>
      <c r="H20" s="12"/>
      <c r="I20" s="38"/>
    </row>
    <row r="21" spans="1:9">
      <c r="A21" s="4"/>
      <c r="B21" s="12"/>
      <c r="C21" s="17"/>
      <c r="D21" s="4"/>
      <c r="E21" s="12"/>
      <c r="F21" s="4"/>
      <c r="G21" s="5"/>
      <c r="H21" s="12"/>
      <c r="I21" s="38"/>
    </row>
    <row r="22" spans="1:9" ht="15.75" thickBot="1">
      <c r="A22" s="48">
        <f>SUM(A5:A21)</f>
        <v>3005455</v>
      </c>
      <c r="B22" s="2"/>
      <c r="C22" s="50"/>
      <c r="D22" s="48">
        <f>SUM(D5:D21)</f>
        <v>4137320</v>
      </c>
      <c r="E22" s="2"/>
      <c r="F22" s="48">
        <f>SUM(F5:F21)</f>
        <v>3005455</v>
      </c>
      <c r="G22" s="51"/>
      <c r="H22" s="2"/>
      <c r="I22" s="52">
        <f>SUM(I5:I21)</f>
        <v>4137320</v>
      </c>
    </row>
    <row r="23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9"/>
  <sheetViews>
    <sheetView topLeftCell="A10" workbookViewId="0">
      <selection activeCell="E28" sqref="E28"/>
    </sheetView>
  </sheetViews>
  <sheetFormatPr defaultRowHeight="15"/>
  <cols>
    <col min="2" max="2" width="32.5703125" bestFit="1" customWidth="1"/>
    <col min="3" max="3" width="12.28515625" customWidth="1"/>
    <col min="4" max="5" width="14" bestFit="1" customWidth="1"/>
    <col min="11" max="11" width="11.5703125" bestFit="1" customWidth="1"/>
  </cols>
  <sheetData>
    <row r="1" spans="1:5">
      <c r="A1" s="142" t="s">
        <v>103</v>
      </c>
      <c r="B1" s="143"/>
      <c r="C1" s="143"/>
      <c r="D1" s="143"/>
      <c r="E1" s="144"/>
    </row>
    <row r="2" spans="1:5">
      <c r="A2" s="145"/>
      <c r="B2" s="146"/>
      <c r="C2" s="146"/>
      <c r="D2" s="146"/>
      <c r="E2" s="147"/>
    </row>
    <row r="3" spans="1:5">
      <c r="A3" s="142" t="s">
        <v>44</v>
      </c>
      <c r="B3" s="143"/>
      <c r="C3" s="143"/>
      <c r="D3" s="143"/>
      <c r="E3" s="144"/>
    </row>
    <row r="4" spans="1:5">
      <c r="A4" s="145"/>
      <c r="B4" s="146"/>
      <c r="C4" s="146"/>
      <c r="D4" s="146"/>
      <c r="E4" s="147"/>
    </row>
    <row r="5" spans="1:5">
      <c r="A5" s="14" t="s">
        <v>45</v>
      </c>
      <c r="B5" s="14" t="s">
        <v>46</v>
      </c>
      <c r="C5" s="14"/>
      <c r="D5" s="14" t="s">
        <v>47</v>
      </c>
      <c r="E5" s="19" t="s">
        <v>47</v>
      </c>
    </row>
    <row r="6" spans="1:5">
      <c r="A6" s="12"/>
      <c r="B6" s="12"/>
      <c r="C6" s="12"/>
      <c r="D6" s="12"/>
      <c r="E6" s="7"/>
    </row>
    <row r="7" spans="1:5">
      <c r="A7" s="12" t="s">
        <v>16</v>
      </c>
      <c r="B7" s="20" t="s">
        <v>15</v>
      </c>
      <c r="C7" s="20"/>
      <c r="D7" s="12"/>
      <c r="E7" s="7"/>
    </row>
    <row r="8" spans="1:5" ht="16.5" customHeight="1">
      <c r="A8" s="12"/>
      <c r="B8" s="21" t="s">
        <v>48</v>
      </c>
      <c r="C8" s="21"/>
      <c r="D8" s="4">
        <f>BS!A5</f>
        <v>2030627.72</v>
      </c>
      <c r="E8" s="76"/>
    </row>
    <row r="9" spans="1:5">
      <c r="A9" s="12"/>
      <c r="B9" s="12" t="s">
        <v>49</v>
      </c>
      <c r="C9" s="12"/>
      <c r="D9" s="42">
        <f>'I&amp;E'!D19</f>
        <v>-216263.67750000022</v>
      </c>
      <c r="E9" s="76">
        <f>D8+D9</f>
        <v>1814364.0424999997</v>
      </c>
    </row>
    <row r="10" spans="1:5">
      <c r="A10" s="12"/>
      <c r="B10" s="12"/>
      <c r="C10" s="12"/>
      <c r="D10" s="4"/>
      <c r="E10" s="76"/>
    </row>
    <row r="11" spans="1:5">
      <c r="A11" s="12" t="s">
        <v>20</v>
      </c>
      <c r="B11" s="20" t="s">
        <v>19</v>
      </c>
      <c r="C11" s="20"/>
      <c r="D11" s="4"/>
      <c r="E11" s="76"/>
    </row>
    <row r="12" spans="1:5">
      <c r="A12" s="12"/>
      <c r="B12" s="12" t="s">
        <v>50</v>
      </c>
      <c r="C12" s="12"/>
      <c r="D12" s="4">
        <f>BS!A7</f>
        <v>178000</v>
      </c>
      <c r="E12" s="76"/>
    </row>
    <row r="13" spans="1:5">
      <c r="A13" s="12"/>
      <c r="B13" s="12" t="s">
        <v>51</v>
      </c>
      <c r="C13" s="12"/>
      <c r="D13" s="69">
        <f>'R&amp;P'!E39</f>
        <v>60000</v>
      </c>
      <c r="E13" s="76"/>
    </row>
    <row r="14" spans="1:5">
      <c r="A14" s="12"/>
      <c r="B14" s="12"/>
      <c r="C14" s="12"/>
      <c r="D14" s="4">
        <f>D12+D13</f>
        <v>238000</v>
      </c>
      <c r="E14" s="76"/>
    </row>
    <row r="15" spans="1:5">
      <c r="A15" s="12"/>
      <c r="B15" s="12" t="s">
        <v>52</v>
      </c>
      <c r="C15" s="12"/>
      <c r="D15" s="69">
        <f>'R&amp;P'!J60</f>
        <v>52000</v>
      </c>
      <c r="E15" s="76">
        <f>D14-D15</f>
        <v>186000</v>
      </c>
    </row>
    <row r="16" spans="1:5">
      <c r="A16" s="12"/>
      <c r="B16" s="12"/>
      <c r="C16" s="12"/>
      <c r="D16" s="4"/>
      <c r="E16" s="76"/>
    </row>
    <row r="17" spans="1:12">
      <c r="A17" s="12" t="s">
        <v>22</v>
      </c>
      <c r="B17" s="20" t="s">
        <v>53</v>
      </c>
      <c r="C17" s="20"/>
      <c r="D17" s="4"/>
      <c r="E17" s="76"/>
      <c r="G17" s="34"/>
      <c r="H17" s="34"/>
      <c r="I17" s="34"/>
      <c r="J17" s="34"/>
      <c r="K17" s="34"/>
    </row>
    <row r="18" spans="1:12">
      <c r="A18" s="12"/>
      <c r="B18" s="12" t="s">
        <v>50</v>
      </c>
      <c r="C18" s="12"/>
      <c r="D18" s="4">
        <f>BS!A9</f>
        <v>16566</v>
      </c>
      <c r="E18" s="76"/>
      <c r="G18" s="34"/>
      <c r="H18" s="34"/>
      <c r="I18" s="34"/>
      <c r="J18" s="34"/>
      <c r="K18" s="34"/>
    </row>
    <row r="19" spans="1:12">
      <c r="A19" s="12"/>
      <c r="B19" s="12" t="s">
        <v>51</v>
      </c>
      <c r="C19" s="12"/>
      <c r="D19" s="42">
        <f>'R&amp;P'!E40</f>
        <v>0</v>
      </c>
      <c r="E19" s="76"/>
      <c r="G19" s="34"/>
      <c r="H19" s="34"/>
      <c r="I19" s="34"/>
      <c r="J19" s="34"/>
      <c r="K19" s="34"/>
    </row>
    <row r="20" spans="1:12">
      <c r="A20" s="12"/>
      <c r="B20" s="12"/>
      <c r="C20" s="12"/>
      <c r="D20" s="8">
        <f>D18+D19</f>
        <v>16566</v>
      </c>
      <c r="E20" s="76"/>
      <c r="G20" s="58"/>
      <c r="H20" s="63"/>
      <c r="I20" s="63"/>
      <c r="J20" s="68"/>
      <c r="K20" s="59"/>
    </row>
    <row r="21" spans="1:12">
      <c r="A21" s="12"/>
      <c r="B21" s="12" t="s">
        <v>52</v>
      </c>
      <c r="C21" s="12"/>
      <c r="D21" s="43">
        <f>'R&amp;P'!J61</f>
        <v>3574</v>
      </c>
      <c r="E21" s="76">
        <f>D20-D21</f>
        <v>12992</v>
      </c>
      <c r="G21" s="36"/>
      <c r="H21" s="63"/>
      <c r="I21" s="63"/>
      <c r="J21" s="68"/>
      <c r="K21" s="59"/>
    </row>
    <row r="22" spans="1:12">
      <c r="A22" s="12"/>
      <c r="B22" s="12"/>
      <c r="C22" s="12"/>
      <c r="D22" s="8"/>
      <c r="E22" s="76"/>
      <c r="G22" s="70"/>
      <c r="H22" s="71"/>
      <c r="I22" s="71"/>
      <c r="J22" s="68"/>
      <c r="K22" s="59"/>
    </row>
    <row r="23" spans="1:12">
      <c r="A23" s="12"/>
      <c r="B23" s="20" t="s">
        <v>55</v>
      </c>
      <c r="C23" s="20"/>
      <c r="D23" s="8"/>
      <c r="E23" s="76"/>
      <c r="G23" s="35"/>
      <c r="H23" s="33"/>
      <c r="I23" s="33"/>
      <c r="J23" s="68"/>
      <c r="K23" s="59"/>
    </row>
    <row r="24" spans="1:12">
      <c r="A24" s="12"/>
      <c r="B24" s="12" t="s">
        <v>4</v>
      </c>
      <c r="C24" s="12"/>
      <c r="D24" s="8">
        <f>BS!A11</f>
        <v>6405</v>
      </c>
      <c r="E24" s="76"/>
      <c r="G24" s="34"/>
      <c r="H24" s="33"/>
      <c r="I24" s="33"/>
      <c r="J24" s="68"/>
      <c r="K24" s="59"/>
    </row>
    <row r="25" spans="1:12">
      <c r="A25" s="12"/>
      <c r="B25" s="104" t="s">
        <v>123</v>
      </c>
      <c r="C25" s="155">
        <f>'R&amp;P'!E30</f>
        <v>520000</v>
      </c>
      <c r="D25" s="8"/>
      <c r="E25" s="76"/>
      <c r="G25" s="34"/>
      <c r="H25" s="33"/>
      <c r="I25" s="33"/>
      <c r="J25" s="68"/>
      <c r="K25" s="59"/>
    </row>
    <row r="26" spans="1:12">
      <c r="A26" s="12"/>
      <c r="B26" s="12" t="s">
        <v>221</v>
      </c>
      <c r="C26" s="156">
        <f>'R&amp;P'!J41</f>
        <v>94997</v>
      </c>
      <c r="D26" s="8">
        <f>C25-C26</f>
        <v>425003</v>
      </c>
      <c r="E26" s="76"/>
      <c r="G26" s="34"/>
      <c r="H26" s="33"/>
      <c r="I26" s="33"/>
      <c r="J26" s="68"/>
      <c r="K26" s="59"/>
    </row>
    <row r="27" spans="1:12">
      <c r="A27" s="12"/>
      <c r="B27" s="12"/>
      <c r="C27" s="12"/>
      <c r="D27" s="43"/>
      <c r="E27" s="76">
        <f>SUM(D24:D27)</f>
        <v>431408</v>
      </c>
      <c r="G27" s="68"/>
      <c r="H27" s="33"/>
      <c r="I27" s="33"/>
      <c r="J27" s="68"/>
      <c r="K27" s="59"/>
    </row>
    <row r="28" spans="1:12">
      <c r="A28" s="12"/>
      <c r="B28" s="12"/>
      <c r="C28" s="12"/>
      <c r="D28" s="4"/>
      <c r="E28" s="76"/>
      <c r="G28" s="34"/>
    </row>
    <row r="29" spans="1:12">
      <c r="A29" s="12" t="s">
        <v>29</v>
      </c>
      <c r="B29" s="20" t="s">
        <v>56</v>
      </c>
      <c r="C29" s="20"/>
      <c r="D29" s="4"/>
      <c r="E29" s="76"/>
      <c r="G29" s="34"/>
      <c r="H29" s="33"/>
      <c r="I29" s="33"/>
      <c r="J29" s="68"/>
      <c r="K29" s="59"/>
      <c r="L29" s="34"/>
    </row>
    <row r="30" spans="1:12">
      <c r="A30" s="12"/>
      <c r="B30" s="12" t="s">
        <v>4</v>
      </c>
      <c r="C30" s="12"/>
      <c r="D30" s="4">
        <f>BS!A13</f>
        <v>1039216</v>
      </c>
      <c r="E30" s="76"/>
      <c r="G30" s="35"/>
      <c r="H30" s="34"/>
      <c r="I30" s="34"/>
      <c r="J30" s="57"/>
      <c r="K30" s="59"/>
      <c r="L30" s="34"/>
    </row>
    <row r="31" spans="1:12">
      <c r="A31" s="12"/>
      <c r="B31" s="12" t="s">
        <v>51</v>
      </c>
      <c r="C31" s="12"/>
      <c r="D31" s="42">
        <v>0</v>
      </c>
      <c r="E31" s="76"/>
      <c r="G31" s="34"/>
      <c r="H31" s="34"/>
      <c r="I31" s="34"/>
      <c r="J31" s="57"/>
      <c r="K31" s="59"/>
      <c r="L31" s="34"/>
    </row>
    <row r="32" spans="1:12">
      <c r="A32" s="12"/>
      <c r="B32" s="12"/>
      <c r="C32" s="12"/>
      <c r="D32" s="4">
        <f>D30+D31</f>
        <v>1039216</v>
      </c>
      <c r="E32" s="76"/>
      <c r="G32" s="34"/>
      <c r="H32" s="34"/>
      <c r="I32" s="34"/>
      <c r="J32" s="57"/>
      <c r="K32" s="59"/>
      <c r="L32" s="34"/>
    </row>
    <row r="33" spans="1:12">
      <c r="A33" s="12"/>
      <c r="B33" s="12" t="s">
        <v>54</v>
      </c>
      <c r="C33" s="12"/>
      <c r="D33" s="42">
        <v>0</v>
      </c>
      <c r="E33" s="76">
        <f>D32-D33</f>
        <v>1039216</v>
      </c>
      <c r="G33" s="34"/>
      <c r="H33" s="33"/>
      <c r="I33" s="33"/>
      <c r="J33" s="57"/>
      <c r="K33" s="59"/>
      <c r="L33" s="34"/>
    </row>
    <row r="34" spans="1:12">
      <c r="A34" s="12"/>
      <c r="B34" s="12"/>
      <c r="C34" s="12"/>
      <c r="D34" s="4"/>
      <c r="E34" s="76"/>
      <c r="G34" s="34"/>
      <c r="H34" s="33"/>
      <c r="I34" s="33"/>
      <c r="J34" s="34"/>
      <c r="K34" s="59"/>
      <c r="L34" s="34"/>
    </row>
    <row r="35" spans="1:12">
      <c r="A35" s="12"/>
      <c r="B35" s="20" t="s">
        <v>56</v>
      </c>
      <c r="C35" s="20"/>
      <c r="D35" s="4"/>
      <c r="E35" s="76"/>
      <c r="G35" s="35"/>
      <c r="H35" s="33"/>
      <c r="I35" s="33"/>
      <c r="J35" s="57"/>
      <c r="K35" s="59"/>
      <c r="L35" s="34"/>
    </row>
    <row r="36" spans="1:12">
      <c r="A36" s="12"/>
      <c r="B36" s="12" t="s">
        <v>4</v>
      </c>
      <c r="C36" s="12"/>
      <c r="D36" s="4">
        <f>BS!E19</f>
        <v>884456</v>
      </c>
      <c r="E36" s="76"/>
      <c r="G36" s="34"/>
      <c r="H36" s="33"/>
      <c r="I36" s="33"/>
      <c r="J36" s="57"/>
      <c r="K36" s="59"/>
      <c r="L36" s="34"/>
    </row>
    <row r="37" spans="1:12">
      <c r="A37" s="12"/>
      <c r="B37" s="12" t="s">
        <v>51</v>
      </c>
      <c r="C37" s="12"/>
      <c r="D37" s="42">
        <v>0</v>
      </c>
      <c r="E37" s="76"/>
      <c r="G37" s="34"/>
      <c r="H37" s="33"/>
      <c r="I37" s="33"/>
      <c r="J37" s="57"/>
      <c r="K37" s="59"/>
      <c r="L37" s="34"/>
    </row>
    <row r="38" spans="1:12">
      <c r="A38" s="12"/>
      <c r="B38" s="12"/>
      <c r="C38" s="12"/>
      <c r="D38" s="4">
        <f>D36+D37</f>
        <v>884456</v>
      </c>
      <c r="E38" s="76"/>
      <c r="G38" s="34"/>
      <c r="H38" s="33"/>
      <c r="I38" s="33"/>
      <c r="J38" s="57"/>
      <c r="K38" s="59"/>
      <c r="L38" s="34"/>
    </row>
    <row r="39" spans="1:12">
      <c r="A39" s="12"/>
      <c r="B39" s="12" t="s">
        <v>54</v>
      </c>
      <c r="C39" s="12"/>
      <c r="D39" s="42">
        <v>0</v>
      </c>
      <c r="E39" s="76">
        <f>D38-D39</f>
        <v>884456</v>
      </c>
      <c r="G39" s="68"/>
      <c r="H39" s="33"/>
      <c r="I39" s="33"/>
      <c r="J39" s="57"/>
      <c r="K39" s="59"/>
      <c r="L39" s="34"/>
    </row>
    <row r="40" spans="1:12">
      <c r="A40" s="12"/>
      <c r="B40" s="12"/>
      <c r="C40" s="5"/>
      <c r="D40" s="130"/>
      <c r="E40" s="76"/>
      <c r="G40" s="34"/>
      <c r="H40" s="33"/>
      <c r="I40" s="33"/>
      <c r="J40" s="57"/>
      <c r="K40" s="59"/>
      <c r="L40" s="34"/>
    </row>
    <row r="41" spans="1:12">
      <c r="A41" s="12" t="s">
        <v>27</v>
      </c>
      <c r="B41" s="24" t="s">
        <v>24</v>
      </c>
      <c r="C41" s="24"/>
      <c r="D41" s="4"/>
      <c r="E41" s="76"/>
      <c r="G41" s="34"/>
      <c r="H41" s="33"/>
      <c r="I41" s="33"/>
      <c r="J41" s="57"/>
      <c r="K41" s="59"/>
      <c r="L41" s="34"/>
    </row>
    <row r="42" spans="1:12">
      <c r="A42" s="12"/>
      <c r="B42" s="12" t="s">
        <v>4</v>
      </c>
      <c r="C42" s="5"/>
      <c r="D42" s="8">
        <f>BS!E11</f>
        <v>-5571</v>
      </c>
      <c r="E42" s="76"/>
      <c r="G42" s="34"/>
      <c r="H42" s="33"/>
      <c r="I42" s="33"/>
      <c r="J42" s="57"/>
      <c r="K42" s="59"/>
      <c r="L42" s="34"/>
    </row>
    <row r="43" spans="1:12">
      <c r="A43" s="12"/>
      <c r="B43" s="11" t="s">
        <v>220</v>
      </c>
      <c r="C43" s="126">
        <f>'R&amp;P'!J66</f>
        <v>36681</v>
      </c>
      <c r="D43" s="23"/>
      <c r="E43" s="76"/>
      <c r="G43" s="36"/>
      <c r="H43" s="63"/>
      <c r="I43" s="63"/>
      <c r="J43" s="57"/>
      <c r="K43" s="59"/>
      <c r="L43" s="34"/>
    </row>
    <row r="44" spans="1:12">
      <c r="A44" s="12"/>
      <c r="B44" s="34" t="s">
        <v>219</v>
      </c>
      <c r="C44" s="127">
        <f>'R&amp;P'!E45</f>
        <v>30795</v>
      </c>
      <c r="D44" s="128">
        <f>C43-C44</f>
        <v>5886</v>
      </c>
      <c r="E44" s="76"/>
      <c r="G44" s="36"/>
      <c r="H44" s="63"/>
      <c r="I44" s="63"/>
      <c r="J44" s="57"/>
      <c r="K44" s="59"/>
      <c r="L44" s="34"/>
    </row>
    <row r="45" spans="1:12">
      <c r="A45" s="12"/>
      <c r="B45" s="34"/>
      <c r="C45" s="126"/>
      <c r="D45" s="128"/>
      <c r="E45" s="76"/>
      <c r="G45" s="36"/>
      <c r="H45" s="63"/>
      <c r="I45" s="63"/>
      <c r="J45" s="57"/>
      <c r="K45" s="59"/>
      <c r="L45" s="34"/>
    </row>
    <row r="46" spans="1:12">
      <c r="A46" s="12"/>
      <c r="B46" s="32"/>
      <c r="C46" s="9"/>
      <c r="D46" s="43"/>
      <c r="E46" s="76">
        <f>SUM(D42:D46)</f>
        <v>315</v>
      </c>
      <c r="G46" s="36"/>
      <c r="H46" s="63"/>
      <c r="I46" s="63"/>
      <c r="J46" s="57"/>
      <c r="K46" s="59"/>
      <c r="L46" s="34"/>
    </row>
    <row r="47" spans="1:12">
      <c r="A47" s="12"/>
      <c r="B47" s="12"/>
      <c r="C47" s="12"/>
      <c r="D47" s="8"/>
      <c r="E47" s="76"/>
      <c r="G47" s="36"/>
      <c r="H47" s="63"/>
      <c r="I47" s="63"/>
      <c r="J47" s="57"/>
      <c r="K47" s="59"/>
      <c r="L47" s="34"/>
    </row>
    <row r="48" spans="1:12">
      <c r="A48" s="22"/>
      <c r="B48" s="25"/>
      <c r="C48" s="25"/>
      <c r="D48" s="43"/>
      <c r="E48" s="77"/>
      <c r="G48" s="36"/>
      <c r="H48" s="63"/>
      <c r="I48" s="63"/>
      <c r="J48" s="68"/>
      <c r="K48" s="59"/>
      <c r="L48" s="34"/>
    </row>
    <row r="49" spans="7:12">
      <c r="G49" s="36"/>
      <c r="H49" s="63"/>
      <c r="I49" s="63"/>
      <c r="J49" s="68"/>
      <c r="K49" s="59"/>
      <c r="L49" s="34"/>
    </row>
  </sheetData>
  <mergeCells count="2">
    <mergeCell ref="A1:E2"/>
    <mergeCell ref="A3:E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3"/>
  <sheetViews>
    <sheetView topLeftCell="A19" workbookViewId="0">
      <selection activeCell="H33" sqref="H33"/>
    </sheetView>
  </sheetViews>
  <sheetFormatPr defaultRowHeight="15"/>
  <cols>
    <col min="2" max="2" width="39.7109375" bestFit="1" customWidth="1"/>
    <col min="3" max="4" width="13.28515625" bestFit="1" customWidth="1"/>
    <col min="10" max="10" width="13.28515625" bestFit="1" customWidth="1"/>
  </cols>
  <sheetData>
    <row r="1" spans="1:10">
      <c r="A1" s="142" t="s">
        <v>103</v>
      </c>
      <c r="B1" s="143"/>
      <c r="C1" s="143"/>
      <c r="D1" s="144"/>
      <c r="F1" s="34"/>
      <c r="G1" s="34"/>
      <c r="H1" s="34"/>
      <c r="I1" s="34"/>
      <c r="J1" s="34"/>
    </row>
    <row r="2" spans="1:10">
      <c r="A2" s="145"/>
      <c r="B2" s="146"/>
      <c r="C2" s="146"/>
      <c r="D2" s="147"/>
      <c r="F2" s="58"/>
      <c r="G2" s="36"/>
      <c r="H2" s="36"/>
      <c r="I2" s="57"/>
      <c r="J2" s="59"/>
    </row>
    <row r="3" spans="1:10">
      <c r="A3" s="142" t="s">
        <v>57</v>
      </c>
      <c r="B3" s="143"/>
      <c r="C3" s="143"/>
      <c r="D3" s="144"/>
      <c r="F3" s="36"/>
      <c r="G3" s="36"/>
      <c r="H3" s="36"/>
      <c r="I3" s="57"/>
      <c r="J3" s="59"/>
    </row>
    <row r="4" spans="1:10">
      <c r="A4" s="145"/>
      <c r="B4" s="146"/>
      <c r="C4" s="146"/>
      <c r="D4" s="147"/>
      <c r="F4" s="36"/>
      <c r="G4" s="36"/>
      <c r="H4" s="36"/>
      <c r="I4" s="57"/>
      <c r="J4" s="59"/>
    </row>
    <row r="5" spans="1:10">
      <c r="A5" s="14" t="s">
        <v>45</v>
      </c>
      <c r="B5" s="14" t="s">
        <v>46</v>
      </c>
      <c r="C5" s="14" t="s">
        <v>47</v>
      </c>
      <c r="D5" s="19" t="s">
        <v>47</v>
      </c>
      <c r="F5" s="36"/>
      <c r="G5" s="36"/>
      <c r="H5" s="36"/>
      <c r="I5" s="57"/>
      <c r="J5" s="59"/>
    </row>
    <row r="6" spans="1:10">
      <c r="A6" s="12" t="s">
        <v>29</v>
      </c>
      <c r="B6" s="20" t="s">
        <v>59</v>
      </c>
      <c r="C6" s="12"/>
      <c r="D6" s="7"/>
      <c r="F6" s="34"/>
      <c r="G6" s="34"/>
      <c r="H6" s="34"/>
      <c r="I6" s="57"/>
      <c r="J6" s="59"/>
    </row>
    <row r="7" spans="1:10">
      <c r="A7" s="12"/>
      <c r="B7" s="26" t="s">
        <v>60</v>
      </c>
      <c r="C7" s="78">
        <f>'R&amp;P'!J7</f>
        <v>1143530</v>
      </c>
      <c r="D7" s="38"/>
      <c r="F7" s="36"/>
      <c r="G7" s="36"/>
      <c r="H7" s="36"/>
      <c r="I7" s="60"/>
      <c r="J7" s="59"/>
    </row>
    <row r="8" spans="1:10">
      <c r="A8" s="12"/>
      <c r="B8" s="5" t="s">
        <v>150</v>
      </c>
      <c r="C8" s="78">
        <f>'R&amp;P'!J8</f>
        <v>1233174</v>
      </c>
      <c r="D8" s="38"/>
      <c r="F8" s="36"/>
      <c r="G8" s="36"/>
      <c r="H8" s="36"/>
      <c r="I8" s="57"/>
      <c r="J8" s="59"/>
    </row>
    <row r="9" spans="1:10">
      <c r="A9" s="12"/>
      <c r="B9" s="5" t="s">
        <v>151</v>
      </c>
      <c r="C9" s="78">
        <f>'R&amp;P'!J9</f>
        <v>17106</v>
      </c>
      <c r="D9" s="38"/>
      <c r="F9" s="36"/>
      <c r="G9" s="36"/>
      <c r="H9" s="36"/>
      <c r="I9" s="57"/>
      <c r="J9" s="59"/>
    </row>
    <row r="10" spans="1:10">
      <c r="A10" s="12"/>
      <c r="B10" s="5" t="s">
        <v>152</v>
      </c>
      <c r="C10" s="78">
        <f>'R&amp;P'!J10</f>
        <v>400</v>
      </c>
      <c r="D10" s="38"/>
      <c r="F10" s="36"/>
      <c r="G10" s="36"/>
      <c r="H10" s="36"/>
      <c r="I10" s="57"/>
      <c r="J10" s="59"/>
    </row>
    <row r="11" spans="1:10">
      <c r="A11" s="12"/>
      <c r="B11" s="12" t="s">
        <v>61</v>
      </c>
      <c r="C11" s="78">
        <f>'R&amp;P'!J12+'R&amp;P'!J13</f>
        <v>286576</v>
      </c>
      <c r="D11" s="76"/>
      <c r="F11" s="36"/>
      <c r="G11" s="36"/>
      <c r="H11" s="36"/>
      <c r="I11" s="57"/>
      <c r="J11" s="59"/>
    </row>
    <row r="12" spans="1:10">
      <c r="A12" s="12"/>
      <c r="B12" s="12" t="s">
        <v>62</v>
      </c>
      <c r="C12" s="78">
        <f>'R&amp;P'!J11</f>
        <v>20050</v>
      </c>
      <c r="D12" s="76"/>
      <c r="F12" s="36"/>
      <c r="G12" s="36"/>
      <c r="H12" s="36"/>
      <c r="I12" s="57"/>
      <c r="J12" s="59"/>
    </row>
    <row r="13" spans="1:10">
      <c r="A13" s="12"/>
      <c r="B13" s="12" t="s">
        <v>63</v>
      </c>
      <c r="C13" s="78">
        <f>'R&amp;P'!J15</f>
        <v>134550</v>
      </c>
      <c r="D13" s="76"/>
      <c r="F13" s="36"/>
      <c r="G13" s="36"/>
      <c r="H13" s="36"/>
      <c r="I13" s="57"/>
      <c r="J13" s="59"/>
    </row>
    <row r="14" spans="1:10">
      <c r="A14" s="12"/>
      <c r="B14" s="12" t="s">
        <v>64</v>
      </c>
      <c r="C14" s="79">
        <f>'R&amp;P'!J16</f>
        <v>947457</v>
      </c>
      <c r="D14" s="76">
        <f>SUM(C7:C14)</f>
        <v>3782843</v>
      </c>
      <c r="F14" s="58"/>
      <c r="G14" s="36"/>
      <c r="H14" s="36"/>
      <c r="I14" s="60"/>
      <c r="J14" s="59"/>
    </row>
    <row r="15" spans="1:10">
      <c r="A15" s="12"/>
      <c r="C15" s="4"/>
      <c r="D15" s="76"/>
      <c r="F15" s="36"/>
      <c r="G15" s="36"/>
      <c r="H15" s="36"/>
      <c r="I15" s="57"/>
      <c r="J15" s="59"/>
    </row>
    <row r="16" spans="1:10">
      <c r="A16" s="12" t="s">
        <v>25</v>
      </c>
      <c r="B16" s="20" t="s">
        <v>35</v>
      </c>
      <c r="C16" s="4"/>
      <c r="D16" s="76"/>
      <c r="F16" s="36"/>
      <c r="G16" s="36"/>
      <c r="H16" s="36"/>
      <c r="I16" s="57"/>
      <c r="J16" s="59"/>
    </row>
    <row r="17" spans="1:10">
      <c r="A17" s="12"/>
      <c r="B17" s="12" t="s">
        <v>66</v>
      </c>
      <c r="C17" s="78">
        <f>'R&amp;P'!J19</f>
        <v>12558</v>
      </c>
      <c r="D17" s="76"/>
      <c r="F17" s="36"/>
      <c r="G17" s="36"/>
      <c r="H17" s="36"/>
      <c r="I17" s="57"/>
      <c r="J17" s="59"/>
    </row>
    <row r="18" spans="1:10">
      <c r="A18" s="12"/>
      <c r="B18" s="12" t="s">
        <v>67</v>
      </c>
      <c r="C18" s="78">
        <f>'R&amp;P'!J20</f>
        <v>45511</v>
      </c>
      <c r="D18" s="76"/>
      <c r="F18" s="34"/>
      <c r="G18" s="34"/>
      <c r="H18" s="34"/>
      <c r="I18" s="57"/>
      <c r="J18" s="59"/>
    </row>
    <row r="19" spans="1:10">
      <c r="A19" s="12"/>
      <c r="B19" s="12" t="s">
        <v>68</v>
      </c>
      <c r="C19" s="78">
        <f>'R&amp;P'!J21</f>
        <v>1755</v>
      </c>
      <c r="D19" s="76"/>
      <c r="F19" s="36"/>
      <c r="G19" s="36"/>
      <c r="H19" s="36"/>
      <c r="I19" s="34"/>
      <c r="J19" s="59"/>
    </row>
    <row r="20" spans="1:10">
      <c r="A20" s="12"/>
      <c r="B20" s="12" t="s">
        <v>69</v>
      </c>
      <c r="C20" s="78">
        <f>'R&amp;P'!J22</f>
        <v>7609</v>
      </c>
      <c r="D20" s="76"/>
      <c r="F20" s="36"/>
      <c r="G20" s="36"/>
      <c r="H20" s="36"/>
      <c r="I20" s="34"/>
      <c r="J20" s="59"/>
    </row>
    <row r="21" spans="1:10">
      <c r="A21" s="12"/>
      <c r="B21" s="12" t="s">
        <v>70</v>
      </c>
      <c r="C21" s="78">
        <f>'R&amp;P'!J24</f>
        <v>19165</v>
      </c>
      <c r="D21" s="76"/>
      <c r="F21" s="57"/>
      <c r="G21" s="57"/>
      <c r="H21" s="57"/>
      <c r="I21" s="34"/>
      <c r="J21" s="59"/>
    </row>
    <row r="22" spans="1:10">
      <c r="A22" s="12"/>
      <c r="B22" s="12" t="s">
        <v>71</v>
      </c>
      <c r="C22" s="78">
        <f>'R&amp;P'!J25</f>
        <v>5683</v>
      </c>
      <c r="D22" s="76"/>
      <c r="F22" s="34"/>
      <c r="G22" s="34"/>
      <c r="H22" s="34"/>
      <c r="I22" s="34"/>
      <c r="J22" s="59"/>
    </row>
    <row r="23" spans="1:10">
      <c r="A23" s="12"/>
      <c r="B23" s="12" t="s">
        <v>72</v>
      </c>
      <c r="C23" s="79">
        <f>'R&amp;P'!J26</f>
        <v>10654</v>
      </c>
      <c r="D23" s="76">
        <f>SUM(C17:C23)</f>
        <v>102935</v>
      </c>
      <c r="F23" s="36"/>
      <c r="G23" s="36"/>
      <c r="H23" s="36"/>
      <c r="I23" s="34"/>
      <c r="J23" s="59"/>
    </row>
    <row r="24" spans="1:10">
      <c r="A24" s="12"/>
      <c r="B24" s="12"/>
      <c r="C24" s="4"/>
      <c r="D24" s="76"/>
      <c r="F24" s="34"/>
      <c r="G24" s="34"/>
      <c r="H24" s="34"/>
      <c r="I24" s="34"/>
      <c r="J24" s="59"/>
    </row>
    <row r="25" spans="1:10">
      <c r="A25" s="12" t="s">
        <v>58</v>
      </c>
      <c r="B25" s="20" t="s">
        <v>37</v>
      </c>
      <c r="C25" s="4"/>
      <c r="D25" s="76"/>
      <c r="F25" s="34"/>
      <c r="G25" s="34"/>
      <c r="H25" s="34"/>
      <c r="I25" s="34"/>
      <c r="J25" s="59"/>
    </row>
    <row r="26" spans="1:10">
      <c r="A26" s="12"/>
      <c r="B26" s="5" t="s">
        <v>74</v>
      </c>
      <c r="C26" s="78">
        <f>'R&amp;P'!J29</f>
        <v>6726</v>
      </c>
      <c r="D26" s="76"/>
      <c r="F26" s="36"/>
      <c r="G26" s="36"/>
      <c r="H26" s="36"/>
      <c r="I26" s="34"/>
      <c r="J26" s="59"/>
    </row>
    <row r="27" spans="1:10">
      <c r="A27" s="12"/>
      <c r="B27" s="5" t="s">
        <v>75</v>
      </c>
      <c r="C27" s="78">
        <f>'R&amp;P'!J30</f>
        <v>2430</v>
      </c>
      <c r="D27" s="76"/>
      <c r="F27" s="34"/>
      <c r="G27" s="34"/>
      <c r="H27" s="34"/>
      <c r="I27" s="34"/>
      <c r="J27" s="59"/>
    </row>
    <row r="28" spans="1:10">
      <c r="A28" s="12"/>
      <c r="B28" s="5" t="s">
        <v>76</v>
      </c>
      <c r="C28" s="78">
        <f>'R&amp;P'!J28</f>
        <v>0</v>
      </c>
      <c r="D28" s="76"/>
      <c r="F28" s="57"/>
      <c r="G28" s="34"/>
      <c r="H28" s="34"/>
      <c r="I28" s="34"/>
      <c r="J28" s="59"/>
    </row>
    <row r="29" spans="1:10">
      <c r="A29" s="12"/>
      <c r="B29" s="104"/>
      <c r="C29" s="78"/>
      <c r="D29" s="76"/>
      <c r="F29" s="57"/>
      <c r="G29" s="34"/>
      <c r="H29" s="34"/>
      <c r="I29" s="34"/>
      <c r="J29" s="59"/>
    </row>
    <row r="30" spans="1:10">
      <c r="A30" s="12"/>
      <c r="B30" s="3" t="s">
        <v>156</v>
      </c>
      <c r="C30" s="78">
        <f>'R&amp;P'!J14</f>
        <v>6012</v>
      </c>
      <c r="D30" s="76"/>
      <c r="F30" s="34"/>
      <c r="G30" s="34"/>
      <c r="H30" s="34"/>
      <c r="I30" s="34"/>
      <c r="J30" s="59"/>
    </row>
    <row r="31" spans="1:10">
      <c r="A31" s="12"/>
      <c r="C31" s="13"/>
      <c r="D31" s="76">
        <f>SUM(C26:C31)</f>
        <v>15168</v>
      </c>
      <c r="F31" s="36"/>
      <c r="G31" s="36"/>
      <c r="H31" s="36"/>
      <c r="I31" s="34"/>
      <c r="J31" s="59"/>
    </row>
    <row r="32" spans="1:10">
      <c r="A32" s="12"/>
      <c r="B32" s="12"/>
      <c r="C32" s="4"/>
      <c r="D32" s="76"/>
      <c r="F32" s="57"/>
      <c r="G32" s="34"/>
      <c r="H32" s="34"/>
      <c r="I32" s="34"/>
      <c r="J32" s="59"/>
    </row>
    <row r="33" spans="1:10">
      <c r="A33" s="12" t="s">
        <v>65</v>
      </c>
      <c r="B33" s="20" t="s">
        <v>39</v>
      </c>
      <c r="C33" s="4"/>
      <c r="D33" s="76"/>
      <c r="F33" s="57"/>
      <c r="G33" s="34"/>
      <c r="H33" s="34"/>
      <c r="I33" s="34"/>
      <c r="J33" s="59"/>
    </row>
    <row r="34" spans="1:10">
      <c r="A34" s="12"/>
      <c r="B34" s="21" t="s">
        <v>217</v>
      </c>
      <c r="C34" s="80">
        <f>'R&amp;P'!J31</f>
        <v>24743</v>
      </c>
      <c r="D34" s="76"/>
      <c r="F34" s="57"/>
      <c r="G34" s="34"/>
      <c r="H34" s="34"/>
      <c r="I34" s="34"/>
      <c r="J34" s="59"/>
    </row>
    <row r="35" spans="1:10">
      <c r="A35" s="12"/>
      <c r="B35" s="21" t="s">
        <v>78</v>
      </c>
      <c r="C35" s="81">
        <f>'R&amp;P'!J33</f>
        <v>8631</v>
      </c>
      <c r="D35" s="76">
        <f>SUM(C34:C35)</f>
        <v>33374</v>
      </c>
      <c r="F35" s="34"/>
      <c r="G35" s="34"/>
      <c r="H35" s="34"/>
      <c r="I35" s="34"/>
      <c r="J35" s="59"/>
    </row>
    <row r="36" spans="1:10">
      <c r="A36" s="12"/>
      <c r="B36" s="27"/>
      <c r="C36" s="38"/>
      <c r="D36" s="76"/>
      <c r="F36" s="33"/>
      <c r="G36" s="34"/>
      <c r="H36" s="34"/>
      <c r="I36" s="34"/>
      <c r="J36" s="59"/>
    </row>
    <row r="37" spans="1:10">
      <c r="A37" s="12" t="s">
        <v>73</v>
      </c>
      <c r="B37" s="28" t="s">
        <v>41</v>
      </c>
      <c r="C37" s="4"/>
      <c r="D37" s="76"/>
      <c r="F37" s="57"/>
      <c r="G37" s="57"/>
      <c r="H37" s="57"/>
      <c r="I37" s="34"/>
      <c r="J37" s="59"/>
    </row>
    <row r="38" spans="1:10">
      <c r="A38" s="12"/>
      <c r="B38" s="7" t="s">
        <v>80</v>
      </c>
      <c r="C38" s="4">
        <v>0</v>
      </c>
      <c r="D38" s="76"/>
      <c r="F38" s="66"/>
      <c r="G38" s="61"/>
      <c r="H38" s="61"/>
      <c r="I38" s="67"/>
      <c r="J38" s="35"/>
    </row>
    <row r="39" spans="1:10">
      <c r="A39" s="12"/>
      <c r="B39" s="7" t="s">
        <v>81</v>
      </c>
      <c r="C39" s="78">
        <f>'R&amp;P'!J39</f>
        <v>25489</v>
      </c>
      <c r="D39" s="76"/>
      <c r="F39" s="36"/>
      <c r="G39" s="36"/>
      <c r="H39" s="36"/>
      <c r="I39" s="68"/>
      <c r="J39" s="59"/>
    </row>
    <row r="40" spans="1:10">
      <c r="A40" s="12"/>
      <c r="B40" s="12" t="s">
        <v>82</v>
      </c>
      <c r="C40" s="4">
        <v>0</v>
      </c>
      <c r="D40" s="76"/>
      <c r="F40" s="36"/>
      <c r="G40" s="36"/>
      <c r="H40" s="36"/>
      <c r="I40" s="68"/>
      <c r="J40" s="59"/>
    </row>
    <row r="41" spans="1:10">
      <c r="A41" s="12"/>
      <c r="B41" s="5" t="s">
        <v>83</v>
      </c>
      <c r="C41" s="79">
        <f>'R&amp;P'!J40</f>
        <v>91433</v>
      </c>
      <c r="D41" s="76">
        <f>SUM(C38:C41)</f>
        <v>116922</v>
      </c>
      <c r="F41" s="36"/>
      <c r="G41" s="36"/>
      <c r="H41" s="36"/>
      <c r="I41" s="68"/>
      <c r="J41" s="59"/>
    </row>
    <row r="42" spans="1:10">
      <c r="A42" s="12"/>
      <c r="B42" s="12"/>
      <c r="C42" s="4"/>
      <c r="D42" s="76"/>
      <c r="F42" s="36"/>
      <c r="G42" s="63"/>
      <c r="H42" s="63"/>
      <c r="I42" s="68"/>
      <c r="J42" s="59"/>
    </row>
    <row r="43" spans="1:10">
      <c r="A43" s="12" t="s">
        <v>77</v>
      </c>
      <c r="B43" s="20" t="s">
        <v>34</v>
      </c>
      <c r="C43" s="4"/>
      <c r="D43" s="76"/>
      <c r="F43" s="36"/>
      <c r="G43" s="36"/>
      <c r="H43" s="36"/>
      <c r="I43" s="68"/>
      <c r="J43" s="59"/>
    </row>
    <row r="44" spans="1:10">
      <c r="B44" s="12" t="s">
        <v>84</v>
      </c>
      <c r="C44" s="78">
        <f>'R&amp;P'!E10</f>
        <v>3120000</v>
      </c>
      <c r="D44" s="76"/>
      <c r="F44" s="36"/>
      <c r="G44" s="34"/>
      <c r="H44" s="34"/>
      <c r="I44" s="68"/>
      <c r="J44" s="59"/>
    </row>
    <row r="45" spans="1:10">
      <c r="B45" s="3" t="s">
        <v>106</v>
      </c>
      <c r="C45" s="78">
        <f>'R&amp;P'!E11</f>
        <v>18900</v>
      </c>
      <c r="D45" s="76"/>
      <c r="F45" s="36"/>
      <c r="G45" s="36"/>
      <c r="H45" s="36"/>
      <c r="I45" s="68"/>
      <c r="J45" s="59"/>
    </row>
    <row r="46" spans="1:10">
      <c r="A46" s="12"/>
      <c r="B46" s="12" t="s">
        <v>85</v>
      </c>
      <c r="C46" s="78">
        <f>'R&amp;P'!E13</f>
        <v>7309</v>
      </c>
      <c r="D46" s="76"/>
      <c r="F46" s="57"/>
      <c r="G46" s="57"/>
      <c r="H46" s="57"/>
      <c r="I46" s="68"/>
      <c r="J46" s="59"/>
    </row>
    <row r="47" spans="1:10">
      <c r="A47" s="12"/>
      <c r="B47" s="3" t="s">
        <v>110</v>
      </c>
      <c r="C47" s="78">
        <f>'R&amp;P'!E15</f>
        <v>780000</v>
      </c>
      <c r="D47" s="76"/>
      <c r="F47" s="57"/>
      <c r="G47" s="57"/>
      <c r="H47" s="57"/>
      <c r="I47" s="68"/>
      <c r="J47" s="59"/>
    </row>
    <row r="48" spans="1:10">
      <c r="A48" s="12"/>
      <c r="B48" s="9" t="s">
        <v>112</v>
      </c>
      <c r="C48" s="82">
        <f>'R&amp;P'!E17</f>
        <v>300</v>
      </c>
      <c r="D48" s="76"/>
      <c r="F48" s="57"/>
      <c r="G48" s="57"/>
      <c r="H48" s="57"/>
      <c r="I48" s="68"/>
      <c r="J48" s="59"/>
    </row>
    <row r="49" spans="1:10">
      <c r="A49" s="12"/>
      <c r="B49" s="9" t="s">
        <v>113</v>
      </c>
      <c r="C49" s="82">
        <f>'R&amp;P'!E18</f>
        <v>23400</v>
      </c>
      <c r="D49" s="76"/>
      <c r="F49" s="57"/>
      <c r="G49" s="57"/>
      <c r="H49" s="57"/>
      <c r="I49" s="68"/>
      <c r="J49" s="59"/>
    </row>
    <row r="50" spans="1:10">
      <c r="A50" s="12"/>
      <c r="B50" s="12" t="s">
        <v>86</v>
      </c>
      <c r="C50" s="79">
        <f>'R&amp;P'!E21</f>
        <v>0</v>
      </c>
      <c r="D50" s="76">
        <f>SUM(C44:C50)</f>
        <v>3949909</v>
      </c>
      <c r="F50" s="36"/>
      <c r="G50" s="36"/>
      <c r="H50" s="36"/>
      <c r="I50" s="68"/>
      <c r="J50" s="59"/>
    </row>
    <row r="51" spans="1:10">
      <c r="A51" s="12"/>
      <c r="B51" s="12"/>
      <c r="C51" s="4"/>
      <c r="D51" s="76"/>
      <c r="F51" s="36"/>
      <c r="G51" s="63"/>
      <c r="H51" s="63"/>
      <c r="I51" s="68"/>
      <c r="J51" s="59"/>
    </row>
    <row r="52" spans="1:10">
      <c r="A52" s="12"/>
      <c r="B52" s="12"/>
      <c r="C52" s="4"/>
      <c r="D52" s="76"/>
      <c r="F52" s="36"/>
      <c r="G52" s="36"/>
      <c r="H52" s="36"/>
      <c r="I52" s="68"/>
      <c r="J52" s="59"/>
    </row>
    <row r="53" spans="1:10">
      <c r="A53" s="12" t="s">
        <v>79</v>
      </c>
      <c r="B53" s="20" t="s">
        <v>87</v>
      </c>
      <c r="C53" s="4"/>
      <c r="D53" s="76"/>
      <c r="F53" s="36"/>
      <c r="G53" s="34"/>
      <c r="H53" s="34"/>
      <c r="I53" s="68"/>
      <c r="J53" s="59"/>
    </row>
    <row r="54" spans="1:10">
      <c r="A54" s="12"/>
      <c r="B54" s="32" t="s">
        <v>120</v>
      </c>
      <c r="C54" s="78">
        <f>'R&amp;P'!E26</f>
        <v>70200</v>
      </c>
      <c r="D54" s="76"/>
      <c r="F54" s="36"/>
      <c r="G54" s="34"/>
      <c r="H54" s="34"/>
      <c r="I54" s="68"/>
      <c r="J54" s="59"/>
    </row>
    <row r="55" spans="1:10">
      <c r="A55" s="12"/>
      <c r="B55" s="10" t="s">
        <v>72</v>
      </c>
      <c r="C55" s="78">
        <f>'R&amp;P'!E28</f>
        <v>28491</v>
      </c>
      <c r="D55" s="76"/>
      <c r="F55" s="36"/>
      <c r="G55" s="34"/>
      <c r="H55" s="34"/>
      <c r="I55" s="68"/>
      <c r="J55" s="59"/>
    </row>
    <row r="56" spans="1:10">
      <c r="A56" s="12"/>
      <c r="B56" s="12" t="s">
        <v>88</v>
      </c>
      <c r="C56" s="78">
        <f>'R&amp;P'!E19</f>
        <v>63300</v>
      </c>
      <c r="D56" s="76"/>
      <c r="F56" s="36"/>
      <c r="G56" s="34"/>
      <c r="H56" s="34"/>
      <c r="I56" s="68"/>
      <c r="J56" s="59"/>
    </row>
    <row r="57" spans="1:10">
      <c r="A57" s="12"/>
      <c r="B57" s="33"/>
      <c r="C57" s="129"/>
      <c r="D57" s="76">
        <f>SUM(C54:C57)</f>
        <v>161991</v>
      </c>
      <c r="F57" s="36"/>
      <c r="G57" s="34"/>
      <c r="H57" s="34"/>
      <c r="I57" s="68"/>
      <c r="J57" s="59"/>
    </row>
    <row r="58" spans="1:10">
      <c r="A58" s="22"/>
      <c r="B58" s="22"/>
      <c r="C58" s="42"/>
      <c r="D58" s="44"/>
      <c r="F58" s="33"/>
      <c r="G58" s="34"/>
      <c r="H58" s="34"/>
      <c r="I58" s="68"/>
      <c r="J58" s="59"/>
    </row>
    <row r="59" spans="1:10">
      <c r="F59" s="33"/>
      <c r="G59" s="34"/>
      <c r="H59" s="34"/>
      <c r="I59" s="68"/>
      <c r="J59" s="59"/>
    </row>
    <row r="60" spans="1:10">
      <c r="F60" s="33"/>
      <c r="G60" s="34"/>
      <c r="H60" s="34"/>
      <c r="I60" s="68"/>
      <c r="J60" s="59"/>
    </row>
    <row r="61" spans="1:10">
      <c r="F61" s="65"/>
      <c r="G61" s="34"/>
      <c r="H61" s="34"/>
      <c r="I61" s="68"/>
      <c r="J61" s="59"/>
    </row>
    <row r="62" spans="1:10">
      <c r="F62" s="34"/>
      <c r="G62" s="34"/>
      <c r="H62" s="34"/>
      <c r="I62" s="34"/>
      <c r="J62" s="34"/>
    </row>
    <row r="63" spans="1:10">
      <c r="F63" s="34"/>
      <c r="G63" s="34"/>
      <c r="H63" s="34"/>
      <c r="I63" s="34"/>
      <c r="J63" s="34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10" sqref="A10:XFD10"/>
    </sheetView>
  </sheetViews>
  <sheetFormatPr defaultRowHeight="15"/>
  <cols>
    <col min="2" max="2" width="37.42578125" bestFit="1" customWidth="1"/>
    <col min="3" max="3" width="13.28515625" bestFit="1" customWidth="1"/>
    <col min="4" max="4" width="10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29"/>
      <c r="B1" s="142" t="s">
        <v>103</v>
      </c>
      <c r="C1" s="143"/>
      <c r="D1" s="143"/>
      <c r="E1" s="143"/>
      <c r="F1" s="143"/>
      <c r="G1" s="143"/>
      <c r="H1" s="143"/>
      <c r="I1" s="144"/>
    </row>
    <row r="2" spans="1:9">
      <c r="A2" s="22"/>
      <c r="B2" s="145"/>
      <c r="C2" s="146"/>
      <c r="D2" s="146"/>
      <c r="E2" s="146"/>
      <c r="F2" s="146"/>
      <c r="G2" s="146"/>
      <c r="H2" s="146"/>
      <c r="I2" s="147"/>
    </row>
    <row r="3" spans="1:9">
      <c r="A3" s="22"/>
      <c r="B3" s="151" t="s">
        <v>89</v>
      </c>
      <c r="C3" s="152"/>
      <c r="D3" s="152"/>
      <c r="E3" s="152"/>
      <c r="F3" s="152"/>
      <c r="G3" s="152"/>
      <c r="H3" s="152"/>
      <c r="I3" s="153"/>
    </row>
    <row r="4" spans="1:9" ht="30">
      <c r="A4" s="5" t="s">
        <v>90</v>
      </c>
      <c r="B4" s="30" t="s">
        <v>91</v>
      </c>
      <c r="C4" s="31" t="s">
        <v>92</v>
      </c>
      <c r="D4" s="30" t="s">
        <v>93</v>
      </c>
      <c r="E4" s="30" t="s">
        <v>94</v>
      </c>
      <c r="F4" s="30" t="s">
        <v>95</v>
      </c>
      <c r="G4" s="154" t="s">
        <v>42</v>
      </c>
      <c r="H4" s="154"/>
      <c r="I4" s="31" t="s">
        <v>96</v>
      </c>
    </row>
    <row r="5" spans="1:9">
      <c r="A5" s="22"/>
      <c r="B5" s="22"/>
      <c r="C5" s="22"/>
      <c r="D5" s="22"/>
      <c r="E5" s="22"/>
      <c r="F5" s="22"/>
      <c r="G5" s="14" t="s">
        <v>97</v>
      </c>
      <c r="H5" s="14" t="s">
        <v>2</v>
      </c>
      <c r="I5" s="22"/>
    </row>
    <row r="6" spans="1:9">
      <c r="A6" s="5">
        <v>1</v>
      </c>
      <c r="B6" s="12" t="s">
        <v>98</v>
      </c>
      <c r="C6" s="4">
        <v>117086.77</v>
      </c>
      <c r="D6" s="4">
        <f>'R&amp;P'!J43</f>
        <v>24090</v>
      </c>
      <c r="E6" s="4">
        <v>0</v>
      </c>
      <c r="F6" s="4">
        <f>C6+D6-E6</f>
        <v>141176.77000000002</v>
      </c>
      <c r="G6" s="46">
        <v>0.6</v>
      </c>
      <c r="H6" s="4">
        <f>F6*G6</f>
        <v>84706.062000000005</v>
      </c>
      <c r="I6" s="4">
        <f>F6-H6</f>
        <v>56470.708000000013</v>
      </c>
    </row>
    <row r="7" spans="1:9">
      <c r="A7" s="5">
        <v>2</v>
      </c>
      <c r="B7" s="12" t="s">
        <v>99</v>
      </c>
      <c r="C7" s="4">
        <v>409182.55</v>
      </c>
      <c r="D7" s="4">
        <f>'R&amp;P'!J47</f>
        <v>235</v>
      </c>
      <c r="E7" s="4">
        <v>0</v>
      </c>
      <c r="F7" s="4">
        <f t="shared" ref="F7:F12" si="0">C7+D7-E7</f>
        <v>409417.55</v>
      </c>
      <c r="G7" s="46">
        <v>0.1</v>
      </c>
      <c r="H7" s="4">
        <f t="shared" ref="H7:H12" si="1">F7*G7</f>
        <v>40941.755000000005</v>
      </c>
      <c r="I7" s="4">
        <f t="shared" ref="I7:I12" si="2">F7-H7</f>
        <v>368475.79499999998</v>
      </c>
    </row>
    <row r="8" spans="1:9">
      <c r="A8" s="5">
        <v>3</v>
      </c>
      <c r="B8" s="12" t="s">
        <v>100</v>
      </c>
      <c r="C8" s="4">
        <v>106476.38</v>
      </c>
      <c r="D8" s="4">
        <f>'R&amp;P'!J49</f>
        <v>55113</v>
      </c>
      <c r="E8" s="4">
        <v>0</v>
      </c>
      <c r="F8" s="4">
        <f t="shared" si="0"/>
        <v>161589.38</v>
      </c>
      <c r="G8" s="46">
        <v>0.25</v>
      </c>
      <c r="H8" s="4">
        <f t="shared" si="1"/>
        <v>40397.345000000001</v>
      </c>
      <c r="I8" s="4">
        <f t="shared" si="2"/>
        <v>121192.035</v>
      </c>
    </row>
    <row r="9" spans="1:9">
      <c r="A9" s="5">
        <v>4</v>
      </c>
      <c r="B9" s="12" t="s">
        <v>101</v>
      </c>
      <c r="C9" s="4">
        <v>490264.63</v>
      </c>
      <c r="D9" s="4">
        <f>'R&amp;P'!J45</f>
        <v>18400</v>
      </c>
      <c r="E9" s="4">
        <v>0</v>
      </c>
      <c r="F9" s="4">
        <f t="shared" si="0"/>
        <v>508664.63</v>
      </c>
      <c r="G9" s="46">
        <v>0.15</v>
      </c>
      <c r="H9" s="4">
        <f t="shared" si="1"/>
        <v>76299.694499999998</v>
      </c>
      <c r="I9" s="4">
        <f t="shared" si="2"/>
        <v>432364.93550000002</v>
      </c>
    </row>
    <row r="10" spans="1:9">
      <c r="A10" s="5">
        <v>5</v>
      </c>
      <c r="B10" s="12" t="s">
        <v>214</v>
      </c>
      <c r="C10" s="4">
        <v>424555.75</v>
      </c>
      <c r="D10" s="4">
        <v>0</v>
      </c>
      <c r="E10" s="4">
        <v>0</v>
      </c>
      <c r="F10" s="4">
        <f t="shared" si="0"/>
        <v>424555.75</v>
      </c>
      <c r="G10" s="46">
        <v>0.1</v>
      </c>
      <c r="H10" s="4">
        <f t="shared" si="1"/>
        <v>42455.575000000004</v>
      </c>
      <c r="I10" s="4">
        <f t="shared" si="2"/>
        <v>382100.17499999999</v>
      </c>
    </row>
    <row r="11" spans="1:9">
      <c r="A11" s="5">
        <v>6</v>
      </c>
      <c r="B11" s="12" t="s">
        <v>216</v>
      </c>
      <c r="C11" s="4">
        <v>99096.1</v>
      </c>
      <c r="D11" s="4">
        <v>0</v>
      </c>
      <c r="E11" s="38">
        <v>0</v>
      </c>
      <c r="F11" s="4">
        <f t="shared" si="0"/>
        <v>99096.1</v>
      </c>
      <c r="G11" s="46">
        <v>0.15</v>
      </c>
      <c r="H11" s="4">
        <f t="shared" si="1"/>
        <v>14864.415000000001</v>
      </c>
      <c r="I11" s="4">
        <f t="shared" si="2"/>
        <v>84231.684999999998</v>
      </c>
    </row>
    <row r="12" spans="1:9">
      <c r="A12" s="45">
        <v>7</v>
      </c>
      <c r="B12" s="23" t="s">
        <v>215</v>
      </c>
      <c r="C12" s="8">
        <v>17845.54</v>
      </c>
      <c r="D12" s="42">
        <v>0</v>
      </c>
      <c r="E12" s="42">
        <v>0</v>
      </c>
      <c r="F12" s="4">
        <f t="shared" si="0"/>
        <v>17845.54</v>
      </c>
      <c r="G12" s="47">
        <v>0.15</v>
      </c>
      <c r="H12" s="4">
        <f t="shared" si="1"/>
        <v>2676.8310000000001</v>
      </c>
      <c r="I12" s="4">
        <f t="shared" si="2"/>
        <v>15168.709000000001</v>
      </c>
    </row>
    <row r="13" spans="1:9">
      <c r="A13" s="22"/>
      <c r="B13" s="22"/>
      <c r="C13" s="48">
        <f>SUM(C6:C12)</f>
        <v>1664507.7200000002</v>
      </c>
      <c r="D13" s="49">
        <f>SUM(D6:D12)</f>
        <v>97838</v>
      </c>
      <c r="E13" s="49">
        <f>SUM(E6:E12)</f>
        <v>0</v>
      </c>
      <c r="F13" s="49">
        <f>SUM(F6:F11)</f>
        <v>1744500.1800000002</v>
      </c>
      <c r="G13" s="1"/>
      <c r="H13" s="48">
        <f>SUM(H6:H12)</f>
        <v>302341.67749999999</v>
      </c>
      <c r="I13" s="49">
        <f>SUM(I6:I12)</f>
        <v>1460004.0425000002</v>
      </c>
    </row>
  </sheetData>
  <mergeCells count="3">
    <mergeCell ref="B1:I2"/>
    <mergeCell ref="B3:I3"/>
    <mergeCell ref="G4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R&amp;P</vt:lpstr>
      <vt:lpstr>BS</vt:lpstr>
      <vt:lpstr>I&amp;E</vt:lpstr>
      <vt:lpstr>SCH-BS</vt:lpstr>
      <vt:lpstr>SCH-I&amp;E</vt:lpstr>
      <vt:lpstr>SCH-Depreciation</vt:lpstr>
      <vt:lpstr>'R&amp;P'!Print_Area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2014-08-14T06:32:37Z</dcterms:modified>
</cp:coreProperties>
</file>